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f3jusbr-my.sharepoint.com/personal/chiroshi_trf3_jus_br/Documents/Projeto Fachada Santos/Processo/"/>
    </mc:Choice>
  </mc:AlternateContent>
  <xr:revisionPtr revIDLastSave="759" documentId="13_ncr:1_{545A12F7-4D99-4794-B7CF-0F38D52F3A42}" xr6:coauthVersionLast="47" xr6:coauthVersionMax="47" xr10:uidLastSave="{8E5B199B-1E6C-4522-B04F-824375385BAB}"/>
  <bookViews>
    <workbookView xWindow="-108" yWindow="-108" windowWidth="23256" windowHeight="12456" tabRatio="679" firstSheet="3" activeTab="3" xr2:uid="{00000000-000D-0000-FFFF-FFFF00000000}"/>
  </bookViews>
  <sheets>
    <sheet name="Capa" sheetId="21" r:id="rId1"/>
    <sheet name="Cál Fator K, TRDE e Enc Sociais" sheetId="18" r:id="rId2"/>
    <sheet name="Auxiliar - Simples Nacional" sheetId="22" state="hidden" r:id="rId3"/>
    <sheet name="Planilha de Preço" sheetId="23" r:id="rId4"/>
    <sheet name="Planilha de Preço por Etapa" sheetId="24" r:id="rId5"/>
    <sheet name="Cronograma Físico-Financeiro" sheetId="25" r:id="rId6"/>
  </sheets>
  <definedNames>
    <definedName name="_Fill" localSheetId="2" hidden="1">#REF!</definedName>
    <definedName name="_Fill" localSheetId="0" hidden="1">#REF!</definedName>
    <definedName name="_Fill" hidden="1">#REF!</definedName>
    <definedName name="_Order1" hidden="1">255</definedName>
    <definedName name="_Order2" hidden="1">0</definedName>
    <definedName name="_Parse_Out" localSheetId="2" hidden="1">#REF!</definedName>
    <definedName name="_Parse_Out" hidden="1">#REF!</definedName>
    <definedName name="_Regression_X" localSheetId="2" hidden="1">#REF!</definedName>
    <definedName name="_Regression_X" localSheetId="1" hidden="1">#REF!</definedName>
    <definedName name="_Regression_X" localSheetId="0" hidden="1">#REF!</definedName>
    <definedName name="_Regression_X" localSheetId="5" hidden="1">#REF!</definedName>
    <definedName name="_Regression_X" hidden="1">#REF!</definedName>
    <definedName name="_xlnm.Print_Area" localSheetId="1">'Cál Fator K, TRDE e Enc Sociais'!$A$1:$P$122</definedName>
    <definedName name="bar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orrentes" localSheetId="2" hidden="1">{#N/A,#N/A,FALSE,"Cronograma";#N/A,#N/A,FALSE,"Cronogr. 2"}</definedName>
    <definedName name="concorrentes" localSheetId="1" hidden="1">{#N/A,#N/A,FALSE,"Cronograma";#N/A,#N/A,FALSE,"Cronogr. 2"}</definedName>
    <definedName name="concorrentes" localSheetId="0" hidden="1">{#N/A,#N/A,FALSE,"Cronograma";#N/A,#N/A,FALSE,"Cronogr. 2"}</definedName>
    <definedName name="concorrentes" localSheetId="5" hidden="1">{#N/A,#N/A,FALSE,"Cronograma";#N/A,#N/A,FALSE,"Cronogr. 2"}</definedName>
    <definedName name="concorrentes" hidden="1">{#N/A,#N/A,FALSE,"Cronograma";#N/A,#N/A,FALSE,"Cronogr. 2"}</definedName>
    <definedName name="dddd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ator_K">'Cál Fator K, TRDE e Enc Sociais'!$N$47</definedName>
    <definedName name="FDDFDF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" localSheetId="2" hidden="1">#REF!</definedName>
    <definedName name="SS" localSheetId="0" hidden="1">#REF!</definedName>
    <definedName name="SS" localSheetId="5" hidden="1">#REF!</definedName>
    <definedName name="SS" hidden="1">#REF!</definedName>
    <definedName name="TRDE">'Cál Fator K, TRDE e Enc Sociais'!$N$48</definedName>
    <definedName name="VI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Caixa._.de._.Ferramentas." localSheetId="2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5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5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localSheetId="2" hidden="1">{#N/A,#N/A,FALSE,"Cronograma";#N/A,#N/A,FALSE,"Cronogr. 2"}</definedName>
    <definedName name="wrn.Cronograma." localSheetId="1" hidden="1">{#N/A,#N/A,FALSE,"Cronograma";#N/A,#N/A,FALSE,"Cronogr. 2"}</definedName>
    <definedName name="wrn.Cronograma." localSheetId="0" hidden="1">{#N/A,#N/A,FALSE,"Cronograma";#N/A,#N/A,FALSE,"Cronogr. 2"}</definedName>
    <definedName name="wrn.Cronograma." localSheetId="5" hidden="1">{#N/A,#N/A,FALSE,"Cronograma";#N/A,#N/A,FALSE,"Cronogr. 2"}</definedName>
    <definedName name="wrn.Cronograma." hidden="1">{#N/A,#N/A,FALSE,"Cronograma";#N/A,#N/A,FALSE,"Cronogr. 2"}</definedName>
    <definedName name="wrn.ESTIMAT." localSheetId="2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1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0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5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localSheetId="2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5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24" l="1"/>
  <c r="H10" i="24" s="1"/>
  <c r="G9" i="24"/>
  <c r="H9" i="24" s="1"/>
  <c r="G8" i="24"/>
  <c r="H8" i="24" s="1"/>
  <c r="G24" i="23" l="1"/>
  <c r="G25" i="23"/>
  <c r="G26" i="23"/>
  <c r="G27" i="23"/>
  <c r="G19" i="23"/>
  <c r="C30" i="25"/>
  <c r="C29" i="25"/>
  <c r="F3" i="25"/>
  <c r="F2" i="25"/>
  <c r="J18" i="25" l="1"/>
  <c r="J16" i="25"/>
  <c r="J14" i="25"/>
  <c r="J12" i="25"/>
  <c r="J10" i="25"/>
  <c r="J8" i="25"/>
  <c r="J6" i="25"/>
  <c r="D3" i="24" l="1"/>
  <c r="C32" i="23"/>
  <c r="C31" i="23"/>
  <c r="C2" i="23"/>
  <c r="G55" i="24" l="1"/>
  <c r="H55" i="24" s="1"/>
  <c r="G54" i="24"/>
  <c r="H54" i="24" s="1"/>
  <c r="G53" i="24"/>
  <c r="G45" i="24"/>
  <c r="H45" i="24" s="1"/>
  <c r="G44" i="24"/>
  <c r="H44" i="24" s="1"/>
  <c r="G43" i="24"/>
  <c r="G37" i="24"/>
  <c r="H37" i="24" s="1"/>
  <c r="G36" i="24"/>
  <c r="G30" i="24"/>
  <c r="G24" i="24"/>
  <c r="G20" i="24"/>
  <c r="H20" i="24" s="1"/>
  <c r="G19" i="24"/>
  <c r="G15" i="24"/>
  <c r="H15" i="24" s="1"/>
  <c r="G14" i="24"/>
  <c r="H14" i="24" s="1"/>
  <c r="G13" i="24"/>
  <c r="H13" i="24" s="1"/>
  <c r="G52" i="24"/>
  <c r="G51" i="24"/>
  <c r="G23" i="24"/>
  <c r="G16" i="23"/>
  <c r="G15" i="23"/>
  <c r="G49" i="24"/>
  <c r="G27" i="24"/>
  <c r="H43" i="24" l="1"/>
  <c r="G8" i="23"/>
  <c r="H36" i="24"/>
  <c r="H24" i="24"/>
  <c r="G40" i="24"/>
  <c r="H40" i="24" s="1"/>
  <c r="G12" i="24"/>
  <c r="G42" i="24"/>
  <c r="H52" i="24"/>
  <c r="G48" i="24"/>
  <c r="H48" i="24" s="1"/>
  <c r="G17" i="23"/>
  <c r="G9" i="23"/>
  <c r="H30" i="24"/>
  <c r="H53" i="24"/>
  <c r="G10" i="23"/>
  <c r="H19" i="24"/>
  <c r="G33" i="24"/>
  <c r="H33" i="24" s="1"/>
  <c r="G35" i="24"/>
  <c r="G7" i="24"/>
  <c r="H7" i="24" s="1"/>
  <c r="H51" i="24"/>
  <c r="H49" i="24"/>
  <c r="G26" i="24"/>
  <c r="H26" i="24" s="1"/>
  <c r="G22" i="24"/>
  <c r="H22" i="24" s="1"/>
  <c r="H27" i="24"/>
  <c r="G28" i="24"/>
  <c r="H28" i="24" s="1"/>
  <c r="G17" i="24"/>
  <c r="H17" i="24" s="1"/>
  <c r="G18" i="23"/>
  <c r="G29" i="24"/>
  <c r="H29" i="24" s="1"/>
  <c r="G32" i="24"/>
  <c r="H32" i="24" s="1"/>
  <c r="G34" i="24"/>
  <c r="G47" i="24"/>
  <c r="H47" i="24" s="1"/>
  <c r="G6" i="24"/>
  <c r="H6" i="24" s="1"/>
  <c r="G11" i="24"/>
  <c r="H11" i="24" s="1"/>
  <c r="G18" i="24"/>
  <c r="H18" i="24" s="1"/>
  <c r="H23" i="24"/>
  <c r="G39" i="24"/>
  <c r="H39" i="24" s="1"/>
  <c r="G41" i="24"/>
  <c r="H41" i="24" s="1"/>
  <c r="G50" i="24"/>
  <c r="H50" i="24" s="1"/>
  <c r="C57" i="18"/>
  <c r="B55" i="18"/>
  <c r="H12" i="24" l="1"/>
  <c r="H42" i="24"/>
  <c r="H34" i="24"/>
  <c r="H35" i="24"/>
  <c r="C2" i="22"/>
  <c r="E9" i="22" l="1"/>
  <c r="G20" i="22"/>
  <c r="F9" i="22" l="1"/>
  <c r="G9" i="22" s="1"/>
  <c r="J9" i="22"/>
  <c r="E10" i="22"/>
  <c r="F7" i="22"/>
  <c r="J6" i="22"/>
  <c r="E7" i="22"/>
  <c r="F10" i="22"/>
  <c r="J7" i="22"/>
  <c r="J10" i="22"/>
  <c r="C20" i="22" s="1"/>
  <c r="E5" i="22"/>
  <c r="E8" i="22"/>
  <c r="E11" i="22"/>
  <c r="F5" i="22"/>
  <c r="F11" i="22"/>
  <c r="J8" i="22"/>
  <c r="J11" i="22"/>
  <c r="F6" i="22"/>
  <c r="F8" i="22"/>
  <c r="E6" i="22"/>
  <c r="G6" i="22" l="1"/>
  <c r="G7" i="22"/>
  <c r="G8" i="22"/>
  <c r="G5" i="22"/>
  <c r="D20" i="22"/>
  <c r="F20" i="22"/>
  <c r="E20" i="22"/>
  <c r="H20" i="22" s="1"/>
  <c r="G10" i="22"/>
  <c r="F16" i="22"/>
  <c r="C16" i="22"/>
  <c r="E16" i="22"/>
  <c r="D16" i="22"/>
  <c r="G16" i="22"/>
  <c r="F19" i="22"/>
  <c r="G19" i="22"/>
  <c r="E19" i="22"/>
  <c r="D19" i="22"/>
  <c r="C19" i="22"/>
  <c r="G17" i="22"/>
  <c r="F17" i="22"/>
  <c r="E17" i="22"/>
  <c r="D17" i="22"/>
  <c r="C17" i="22"/>
  <c r="G21" i="22"/>
  <c r="F21" i="22"/>
  <c r="E21" i="22"/>
  <c r="D21" i="22"/>
  <c r="C21" i="22"/>
  <c r="D18" i="22"/>
  <c r="E18" i="22"/>
  <c r="C18" i="22"/>
  <c r="F18" i="22"/>
  <c r="G18" i="22"/>
  <c r="C15" i="22"/>
  <c r="F15" i="22"/>
  <c r="G15" i="22"/>
  <c r="E15" i="22"/>
  <c r="D15" i="22"/>
  <c r="G11" i="22"/>
  <c r="H21" i="22" l="1"/>
  <c r="H15" i="22"/>
  <c r="H19" i="22"/>
  <c r="H16" i="22"/>
  <c r="H18" i="22"/>
  <c r="H17" i="22"/>
  <c r="G12" i="22"/>
  <c r="M17" i="22" s="1"/>
  <c r="N31" i="18" s="1"/>
  <c r="M16" i="22" l="1"/>
  <c r="N32" i="18" s="1"/>
  <c r="M18" i="22"/>
  <c r="N33" i="18" s="1"/>
  <c r="M15" i="22"/>
  <c r="M14" i="22"/>
  <c r="M19" i="22" l="1"/>
  <c r="R12" i="18"/>
  <c r="R11" i="18"/>
  <c r="R10" i="18" l="1"/>
  <c r="R8" i="18"/>
  <c r="R7" i="18"/>
  <c r="R6" i="18"/>
  <c r="R5" i="18"/>
  <c r="G7" i="18" l="1"/>
  <c r="N30" i="18"/>
  <c r="N34" i="18" l="1"/>
  <c r="F30" i="18"/>
  <c r="L48" i="18" s="1"/>
  <c r="L47" i="18" l="1"/>
  <c r="F34" i="18"/>
  <c r="M98" i="18" l="1"/>
  <c r="K98" i="18"/>
  <c r="M91" i="18"/>
  <c r="K91" i="18"/>
  <c r="M79" i="18"/>
  <c r="K79" i="18"/>
  <c r="K101" i="18" s="1"/>
  <c r="D65" i="18"/>
  <c r="I48" i="18"/>
  <c r="M100" i="18" l="1"/>
  <c r="K100" i="18"/>
  <c r="K102" i="18" s="1"/>
  <c r="K103" i="18" s="1"/>
  <c r="M101" i="18"/>
  <c r="M102" i="18" l="1"/>
  <c r="M103" i="18" s="1"/>
  <c r="D47" i="18" s="1"/>
  <c r="N47" i="18" s="1"/>
  <c r="I8" i="24" s="1"/>
  <c r="J8" i="24" s="1"/>
  <c r="R21" i="18" l="1"/>
  <c r="N48" i="18" s="1"/>
  <c r="I10" i="24" l="1"/>
  <c r="J10" i="24" s="1"/>
  <c r="I9" i="24"/>
  <c r="J9" i="24" s="1"/>
  <c r="H25" i="23"/>
  <c r="I55" i="24"/>
  <c r="J55" i="24" s="1"/>
  <c r="I28" i="24"/>
  <c r="J28" i="24" s="1"/>
  <c r="I12" i="24"/>
  <c r="J12" i="24" s="1"/>
  <c r="H15" i="23"/>
  <c r="H16" i="23"/>
  <c r="I18" i="24"/>
  <c r="J18" i="24" s="1"/>
  <c r="H24" i="23"/>
  <c r="I44" i="24"/>
  <c r="J44" i="24" s="1"/>
  <c r="I54" i="24"/>
  <c r="J54" i="24" s="1"/>
  <c r="I35" i="24"/>
  <c r="J35" i="24" s="1"/>
  <c r="I11" i="24"/>
  <c r="J11" i="24" s="1"/>
  <c r="I45" i="24"/>
  <c r="J45" i="24" s="1"/>
  <c r="H27" i="23"/>
  <c r="I42" i="24"/>
  <c r="J42" i="24" s="1"/>
  <c r="I24" i="24"/>
  <c r="J24" i="24" s="1"/>
  <c r="I15" i="24"/>
  <c r="J15" i="24" s="1"/>
  <c r="H19" i="23"/>
  <c r="I52" i="24"/>
  <c r="J52" i="24" s="1"/>
  <c r="H17" i="23"/>
  <c r="I37" i="24"/>
  <c r="J37" i="24" s="1"/>
  <c r="I15" i="23" s="1"/>
  <c r="I53" i="24"/>
  <c r="J53" i="24" s="1"/>
  <c r="I34" i="24"/>
  <c r="J34" i="24" s="1"/>
  <c r="I41" i="24"/>
  <c r="J41" i="24" s="1"/>
  <c r="H18" i="23"/>
  <c r="I23" i="24"/>
  <c r="J23" i="24" s="1"/>
  <c r="I14" i="24"/>
  <c r="J14" i="24" s="1"/>
  <c r="I30" i="24"/>
  <c r="J30" i="24" s="1"/>
  <c r="I20" i="24"/>
  <c r="J20" i="24" s="1"/>
  <c r="I13" i="24"/>
  <c r="J13" i="24" s="1"/>
  <c r="I51" i="24"/>
  <c r="J51" i="24" s="1"/>
  <c r="I19" i="24"/>
  <c r="J19" i="24" s="1"/>
  <c r="H26" i="23"/>
  <c r="I50" i="24"/>
  <c r="J50" i="24" s="1"/>
  <c r="I43" i="24"/>
  <c r="J43" i="24" s="1"/>
  <c r="I36" i="24"/>
  <c r="J36" i="24" s="1"/>
  <c r="I29" i="24"/>
  <c r="J29" i="24" s="1"/>
  <c r="I27" i="23" l="1"/>
  <c r="I19" i="23"/>
  <c r="I24" i="23"/>
  <c r="I25" i="23"/>
  <c r="I17" i="23"/>
  <c r="I26" i="23"/>
  <c r="I18" i="23"/>
  <c r="I16" i="23"/>
  <c r="I39" i="24"/>
  <c r="J39" i="24" s="1"/>
  <c r="I17" i="24"/>
  <c r="J17" i="24" s="1"/>
  <c r="I49" i="24"/>
  <c r="J49" i="24" s="1"/>
  <c r="I32" i="24"/>
  <c r="J32" i="24" s="1"/>
  <c r="I7" i="24"/>
  <c r="J7" i="24" s="1"/>
  <c r="I48" i="24"/>
  <c r="J48" i="24" s="1"/>
  <c r="H10" i="23"/>
  <c r="I22" i="24"/>
  <c r="J22" i="24" s="1"/>
  <c r="I6" i="24"/>
  <c r="J6" i="24" s="1"/>
  <c r="I47" i="24"/>
  <c r="J47" i="24" s="1"/>
  <c r="H9" i="23"/>
  <c r="I27" i="24"/>
  <c r="J27" i="24" s="1"/>
  <c r="I40" i="24"/>
  <c r="J40" i="24" s="1"/>
  <c r="H8" i="23"/>
  <c r="I33" i="24"/>
  <c r="J33" i="24" s="1"/>
  <c r="I26" i="24"/>
  <c r="J26" i="24" s="1"/>
  <c r="I28" i="23" l="1"/>
  <c r="I20" i="23"/>
  <c r="J5" i="24"/>
  <c r="D6" i="25" s="1"/>
  <c r="I8" i="23"/>
  <c r="I9" i="23"/>
  <c r="J25" i="24"/>
  <c r="D12" i="25" s="1"/>
  <c r="J31" i="24"/>
  <c r="D14" i="25" s="1"/>
  <c r="J46" i="24"/>
  <c r="D18" i="25" s="1"/>
  <c r="J21" i="24"/>
  <c r="D10" i="25" s="1"/>
  <c r="I10" i="23"/>
  <c r="J16" i="24"/>
  <c r="D8" i="25" s="1"/>
  <c r="J38" i="24"/>
  <c r="D16" i="25" s="1"/>
  <c r="D20" i="25" l="1"/>
  <c r="I19" i="25"/>
  <c r="H19" i="25"/>
  <c r="F19" i="25"/>
  <c r="G19" i="25"/>
  <c r="E19" i="25"/>
  <c r="I15" i="25"/>
  <c r="G15" i="25"/>
  <c r="E15" i="25"/>
  <c r="H15" i="25"/>
  <c r="F15" i="25"/>
  <c r="H11" i="25"/>
  <c r="G11" i="25"/>
  <c r="F11" i="25"/>
  <c r="I11" i="25"/>
  <c r="E11" i="25"/>
  <c r="G13" i="25"/>
  <c r="H13" i="25"/>
  <c r="I13" i="25"/>
  <c r="E13" i="25"/>
  <c r="F13" i="25"/>
  <c r="E9" i="25"/>
  <c r="H9" i="25"/>
  <c r="F9" i="25"/>
  <c r="I9" i="25"/>
  <c r="G9" i="25"/>
  <c r="I17" i="25"/>
  <c r="H17" i="25"/>
  <c r="F17" i="25"/>
  <c r="G17" i="25"/>
  <c r="E17" i="25"/>
  <c r="H7" i="25"/>
  <c r="E7" i="25"/>
  <c r="G7" i="25"/>
  <c r="I7" i="25"/>
  <c r="F7" i="25"/>
  <c r="I11" i="23"/>
  <c r="I29" i="23" s="1"/>
  <c r="J56" i="24"/>
  <c r="K21" i="24" l="1"/>
  <c r="K9" i="24"/>
  <c r="K10" i="24"/>
  <c r="K8" i="24"/>
  <c r="J19" i="25"/>
  <c r="F23" i="25"/>
  <c r="F22" i="25" s="1"/>
  <c r="J11" i="25"/>
  <c r="J15" i="25"/>
  <c r="J9" i="25"/>
  <c r="G23" i="25"/>
  <c r="G22" i="25" s="1"/>
  <c r="J7" i="25"/>
  <c r="E23" i="25"/>
  <c r="J17" i="25"/>
  <c r="I23" i="25"/>
  <c r="I22" i="25" s="1"/>
  <c r="H23" i="25"/>
  <c r="H22" i="25" s="1"/>
  <c r="J13" i="25"/>
  <c r="K24" i="24"/>
  <c r="K19" i="24"/>
  <c r="K26" i="24"/>
  <c r="K20" i="24"/>
  <c r="K44" i="24"/>
  <c r="K43" i="24"/>
  <c r="K28" i="24"/>
  <c r="K49" i="24"/>
  <c r="K25" i="24"/>
  <c r="K48" i="24"/>
  <c r="K47" i="24"/>
  <c r="K50" i="24"/>
  <c r="K38" i="24"/>
  <c r="K35" i="24"/>
  <c r="K40" i="24"/>
  <c r="K34" i="24"/>
  <c r="K36" i="24"/>
  <c r="K41" i="24"/>
  <c r="K29" i="24"/>
  <c r="K51" i="24"/>
  <c r="K39" i="24"/>
  <c r="K52" i="24"/>
  <c r="K37" i="24"/>
  <c r="K31" i="24"/>
  <c r="K13" i="24"/>
  <c r="K16" i="24"/>
  <c r="K12" i="24"/>
  <c r="K14" i="24"/>
  <c r="K53" i="24"/>
  <c r="K5" i="24"/>
  <c r="K6" i="24"/>
  <c r="K17" i="24"/>
  <c r="K22" i="24"/>
  <c r="K33" i="24"/>
  <c r="K27" i="24"/>
  <c r="K32" i="24"/>
  <c r="K45" i="24"/>
  <c r="K30" i="24"/>
  <c r="K11" i="24"/>
  <c r="K18" i="24"/>
  <c r="K23" i="24"/>
  <c r="K15" i="24"/>
  <c r="K42" i="24"/>
  <c r="K54" i="24"/>
  <c r="K55" i="24"/>
  <c r="K7" i="24"/>
  <c r="K46" i="24"/>
  <c r="J23" i="25" l="1"/>
  <c r="J25" i="25" s="1"/>
  <c r="E25" i="25"/>
  <c r="F25" i="25" s="1"/>
  <c r="E22" i="25"/>
  <c r="J22" i="25" l="1"/>
  <c r="J24" i="25" s="1"/>
  <c r="E24" i="25"/>
  <c r="F24" i="25"/>
  <c r="G25" i="25"/>
  <c r="G24" i="25" l="1"/>
  <c r="H25" i="25"/>
  <c r="H24" i="25" l="1"/>
  <c r="I25" i="25"/>
  <c r="I24" i="25" l="1"/>
</calcChain>
</file>

<file path=xl/sharedStrings.xml><?xml version="1.0" encoding="utf-8"?>
<sst xmlns="http://schemas.openxmlformats.org/spreadsheetml/2006/main" count="531" uniqueCount="314">
  <si>
    <t>DADOS DA EMPRESA</t>
  </si>
  <si>
    <t>RAZÃO SOCIAL:</t>
  </si>
  <si>
    <t>Nº DO CNPJ:</t>
  </si>
  <si>
    <t>ENDEREÇO:</t>
  </si>
  <si>
    <t>BAIRRO:</t>
  </si>
  <si>
    <t>CEP:</t>
  </si>
  <si>
    <t>CIDADE/UF:</t>
  </si>
  <si>
    <t>TELEFONE:</t>
  </si>
  <si>
    <t>NOME PARA CONTATO:</t>
  </si>
  <si>
    <r>
      <t>E-MAIL PARA COMUNICAÇÕES RELATIVAS À CONTRATAÇÃO</t>
    </r>
    <r>
      <rPr>
        <b/>
        <sz val="10"/>
        <color rgb="FF000000"/>
        <rFont val="Calibri"/>
        <family val="2"/>
        <scheme val="minor"/>
      </rPr>
      <t xml:space="preserve">: </t>
    </r>
  </si>
  <si>
    <r>
      <t xml:space="preserve">NOTA: </t>
    </r>
    <r>
      <rPr>
        <i/>
        <sz val="11"/>
        <color rgb="FF000000"/>
        <rFont val="Arial"/>
        <family val="2"/>
      </rPr>
      <t>As comunicações feitas pelo contratante em decorrência da contratação ou de eventuais processos administrativos a ela inerentes, inclusive as relativas ao informe de rendimentos anual (conforme previsão contida no artigo 37 da IN RFB nº 1.234/2012, em se tratando de pessoa jurídica, e no § 3º, do artigo 3º da IN RFB nº 2.060/2021, no caso de pessoa física), serão realizadas, em regra, por via eletrônica, no correio eletrônico acima indicado, devendo o contratado mantê-lo atualizado.</t>
    </r>
  </si>
  <si>
    <t>DADOS BANCÁRIOS</t>
  </si>
  <si>
    <t>NOME DO BANCO:</t>
  </si>
  <si>
    <t>Nº DO BANCO:</t>
  </si>
  <si>
    <t>NOME DA AGÊNCIA:</t>
  </si>
  <si>
    <t>Nº DA AGÊNCIA:</t>
  </si>
  <si>
    <t>C. CORRENTE Nº:</t>
  </si>
  <si>
    <t>DADOS DO(S) REPRESENTANTE(S) DA EMPRESA PARA ASSINATURA DO TERMO DE CONTRATO</t>
  </si>
  <si>
    <t>NOME:</t>
  </si>
  <si>
    <t>CARGO:</t>
  </si>
  <si>
    <t>CPF:</t>
  </si>
  <si>
    <t>RG:</t>
  </si>
  <si>
    <t>ÓRGÃO EXPEDIDOR:</t>
  </si>
  <si>
    <t>VALIDADE DA PROPOSTA:</t>
  </si>
  <si>
    <t>____ ( ____________ )</t>
  </si>
  <si>
    <t>dias.</t>
  </si>
  <si>
    <r>
      <t>( Mínimo de</t>
    </r>
    <r>
      <rPr>
        <b/>
        <sz val="10"/>
        <color rgb="FF000000"/>
        <rFont val="Calibri"/>
        <family val="2"/>
        <scheme val="minor"/>
      </rPr>
      <t xml:space="preserve"> 60 (sessenta)</t>
    </r>
    <r>
      <rPr>
        <sz val="10"/>
        <color rgb="FF000000"/>
        <rFont val="Calibri"/>
        <family val="2"/>
        <scheme val="minor"/>
      </rPr>
      <t xml:space="preserve"> dias a contar da data de sua apresentação, considerando a data da sessão pública do Pregão )</t>
    </r>
  </si>
  <si>
    <t>Declaração:</t>
  </si>
  <si>
    <t>Declaramos, sob as penas da Lei, para fins do disposto na Resolução nº 7/2005, da Presidência do Conselho Nacional de Justiça, que não empregamos cônjuges, companheiros ou parentes em linha reta, colateral ou por afinidade, até o terceiro grau, de ocupantes de cargos de direção e de assessoramento, de membros ou juízes vinculados à Contratante e, que estamos cientes da obrigatoriedade de declarar ocorrências posteriores.</t>
  </si>
  <si>
    <t>LOCAL:</t>
  </si>
  <si>
    <t>DATA:</t>
  </si>
  <si>
    <t>Assinatura</t>
  </si>
  <si>
    <t>Elaboração de Projeto Arquitetônico para Reforma das Fachadas e Caixilhos do Fórum Federal de Santos - SP</t>
  </si>
  <si>
    <t>Auxiliar, será oculto</t>
  </si>
  <si>
    <r>
      <t>Detalhamento do Fator "K" e TRDE -</t>
    </r>
    <r>
      <rPr>
        <b/>
        <sz val="11"/>
        <color theme="0"/>
        <rFont val="Arial"/>
        <family val="2"/>
      </rPr>
      <t xml:space="preserve"> Metodologia do Tribunal de Contas da União - TCU</t>
    </r>
  </si>
  <si>
    <t>Marcação dupla Simples</t>
  </si>
  <si>
    <t>Preencher somente os campos em amarelo, em conformidade com a realidade fiscal da empresa</t>
  </si>
  <si>
    <t>Licitante:</t>
  </si>
  <si>
    <t>Sem marcação Simples</t>
  </si>
  <si>
    <t>Marcação dupla Desoneração</t>
  </si>
  <si>
    <t>Sem marcação Desoneração</t>
  </si>
  <si>
    <t>1 - Declaração quanto à opção pelo Simples Nacional (Lei Complementar 123/2006)</t>
  </si>
  <si>
    <t>Optante simples e RTB12 informada</t>
  </si>
  <si>
    <r>
      <t xml:space="preserve">  </t>
    </r>
    <r>
      <rPr>
        <b/>
        <sz val="10"/>
        <rFont val="Arial"/>
        <family val="2"/>
      </rPr>
      <t>NÃO OPTANTE</t>
    </r>
    <r>
      <rPr>
        <sz val="10"/>
        <rFont val="Arial"/>
        <family val="2"/>
      </rPr>
      <t xml:space="preserve"> pelo Simples Nacional</t>
    </r>
  </si>
  <si>
    <r>
      <t xml:space="preserve">Empresas </t>
    </r>
    <r>
      <rPr>
        <b/>
        <sz val="8"/>
        <rFont val="Arial"/>
        <family val="2"/>
      </rPr>
      <t>OPTANTES</t>
    </r>
    <r>
      <rPr>
        <sz val="8"/>
        <rFont val="Arial"/>
        <family val="2"/>
      </rPr>
      <t xml:space="preserve"> pelo Simples Nacional deverão:
1 - apresentar documentação comprobatória  - </t>
    </r>
    <r>
      <rPr>
        <i/>
        <sz val="8"/>
        <rFont val="Arial"/>
        <family val="2"/>
      </rPr>
      <t>Extrato do Simples Nacional - PGDAS-D, (última apuração);
2</t>
    </r>
    <r>
      <rPr>
        <sz val="8"/>
        <rFont val="Arial"/>
        <family val="2"/>
      </rPr>
      <t xml:space="preserve"> - Informar a</t>
    </r>
    <r>
      <rPr>
        <i/>
        <sz val="8"/>
        <rFont val="Arial"/>
        <family val="2"/>
      </rPr>
      <t xml:space="preserve"> Receita Bruta acumulada nos doze meses anteriores ao PA (RBT12)</t>
    </r>
    <r>
      <rPr>
        <sz val="8"/>
        <rFont val="Arial"/>
        <family val="2"/>
      </rPr>
      <t xml:space="preserve"> ou</t>
    </r>
    <r>
      <rPr>
        <i/>
        <sz val="8"/>
        <rFont val="Arial"/>
        <family val="2"/>
      </rPr>
      <t xml:space="preserve"> </t>
    </r>
    <r>
      <rPr>
        <sz val="8"/>
        <rFont val="Arial"/>
        <family val="2"/>
      </rPr>
      <t>meta de receita futura, compatível com os "Tributos Considerado (T)" da empresa;</t>
    </r>
    <r>
      <rPr>
        <i/>
        <sz val="8"/>
        <rFont val="Arial"/>
        <family val="2"/>
      </rPr>
      <t xml:space="preserve">
3 - </t>
    </r>
    <r>
      <rPr>
        <sz val="8"/>
        <rFont val="Arial"/>
        <family val="2"/>
      </rPr>
      <t>Informar e preencher os "</t>
    </r>
    <r>
      <rPr>
        <i/>
        <sz val="8"/>
        <rFont val="Arial"/>
        <family val="2"/>
      </rPr>
      <t>Encargos Sociais</t>
    </r>
    <r>
      <rPr>
        <sz val="8"/>
        <rFont val="Arial"/>
        <family val="2"/>
      </rPr>
      <t>" conforme detalhamento da observação (*4).</t>
    </r>
  </si>
  <si>
    <r>
      <t xml:space="preserve">  </t>
    </r>
    <r>
      <rPr>
        <b/>
        <sz val="10"/>
        <rFont val="Arial"/>
        <family val="2"/>
      </rPr>
      <t>OPTANTE</t>
    </r>
    <r>
      <rPr>
        <sz val="10"/>
        <rFont val="Arial"/>
        <family val="2"/>
      </rPr>
      <t xml:space="preserve"> pelo Simples Nacional</t>
    </r>
  </si>
  <si>
    <t xml:space="preserve">  RTB12 (PGDAS-D) ou 
  Meta de Receita Futura</t>
  </si>
  <si>
    <t>2 - Declaração quanto à opção pela Desoneração da Folha de Pagamento</t>
  </si>
  <si>
    <r>
      <t xml:space="preserve">  Folha de pagamento </t>
    </r>
    <r>
      <rPr>
        <b/>
        <sz val="10"/>
        <rFont val="Arial"/>
        <family val="2"/>
      </rPr>
      <t>DESONERADA</t>
    </r>
  </si>
  <si>
    <r>
      <t xml:space="preserve">Preencher os </t>
    </r>
    <r>
      <rPr>
        <i/>
        <sz val="8"/>
        <rFont val="Arial"/>
        <family val="2"/>
      </rPr>
      <t>"Encargos Sociais"</t>
    </r>
    <r>
      <rPr>
        <sz val="8"/>
        <rFont val="Arial"/>
        <family val="2"/>
      </rPr>
      <t xml:space="preserve"> de acordo com a opção declarada.</t>
    </r>
  </si>
  <si>
    <r>
      <t xml:space="preserve">  Folha de pagamento </t>
    </r>
    <r>
      <rPr>
        <b/>
        <sz val="10"/>
        <rFont val="Arial"/>
        <family val="2"/>
      </rPr>
      <t>NÃO DESONERADA</t>
    </r>
  </si>
  <si>
    <t>3 - Declaração quanto à opção pelo Regime de Incidência de Tributação do PIS e COFINS</t>
  </si>
  <si>
    <r>
      <t xml:space="preserve">  PIS e COFINS</t>
    </r>
    <r>
      <rPr>
        <b/>
        <sz val="10"/>
        <rFont val="Arial"/>
        <family val="2"/>
      </rPr>
      <t xml:space="preserve"> NÃO-CUMULATIVO</t>
    </r>
  </si>
  <si>
    <t>Apresentar documentação complementar necessária conforme detalhamento no Termo de Referência.</t>
  </si>
  <si>
    <t>Checagem</t>
  </si>
  <si>
    <r>
      <t xml:space="preserve">  PIS e COFINS </t>
    </r>
    <r>
      <rPr>
        <b/>
        <sz val="10"/>
        <rFont val="Arial"/>
        <family val="2"/>
      </rPr>
      <t>CUMULATIVO</t>
    </r>
  </si>
  <si>
    <t>4 - Está de acordo com os valores abaixo calculados para PIS, COFINS e ISSQN (itens II.1, II.2 e II.3)?</t>
  </si>
  <si>
    <t>NÃO</t>
  </si>
  <si>
    <t>I - Despesas Fiscais para empresas NÃO OPTANTES pelo Simples Nacional</t>
  </si>
  <si>
    <t>II - Despesas Fiscais para empresas OPTANTES pelo Simples Nacional</t>
  </si>
  <si>
    <t xml:space="preserve"> Tributos Considerados (I)</t>
  </si>
  <si>
    <t xml:space="preserve"> I.1 - PIS</t>
  </si>
  <si>
    <t xml:space="preserve"> II.1 - PIS (*2)</t>
  </si>
  <si>
    <t xml:space="preserve"> I.2 - COFINS</t>
  </si>
  <si>
    <t xml:space="preserve"> II.2 - COFINS (*2)</t>
  </si>
  <si>
    <t xml:space="preserve"> I.3 - ISSQN municipal (*1) </t>
  </si>
  <si>
    <t xml:space="preserve">  II.3 -  ISSQN Simples Nacional (*2)</t>
  </si>
  <si>
    <t>Fator K4</t>
  </si>
  <si>
    <t>(*1) deverá ser adotada a alíquota de ISSQN em conformidade com o código tributário municipal em que a empresa possui domicílio fiscal  (apresentar documentação comprobatória).</t>
  </si>
  <si>
    <t>(*2) Alíquotas conforme opção do Simples Nacional,  RTB12 (PGDAS-D) ou  Meta de Receita Futura declarada e em acordo com o Extrato do Simples Nacional - PGDAS-D</t>
  </si>
  <si>
    <t>Fórmulas para cálculo, conforme publicação "Orientações Para Elaboração de Planilhas Orçamentárias de Obras Públicas - Edição 2014 (fls. 97/101) - Tribunal de Contas da União"</t>
  </si>
  <si>
    <t>Cálculo do Fator "K" e TRDE</t>
  </si>
  <si>
    <t>Item</t>
  </si>
  <si>
    <r>
      <t>K1 - Encargos Sociais (ES)</t>
    </r>
    <r>
      <rPr>
        <sz val="10"/>
        <color rgb="FFFF0000"/>
        <rFont val="Arial"/>
        <family val="2"/>
      </rPr>
      <t xml:space="preserve"> (2*)</t>
    </r>
  </si>
  <si>
    <t>K2 - Overhead
(Administração Central)</t>
  </si>
  <si>
    <t>K3 - Remuneração Bruta da Empresa</t>
  </si>
  <si>
    <t>K4 - Fator Relativo aos Tributos Incidentes</t>
  </si>
  <si>
    <t>Valor
calculado</t>
  </si>
  <si>
    <t>Fator K</t>
  </si>
  <si>
    <t>TRDE</t>
  </si>
  <si>
    <t>-</t>
  </si>
  <si>
    <t xml:space="preserve">TRDE: Taxa de Ressarcimento de Despesas e Encargos </t>
  </si>
  <si>
    <r>
      <rPr>
        <sz val="9"/>
        <rFont val="Arial"/>
        <family val="2"/>
      </rPr>
      <t xml:space="preserve">K1 - Encargos Sociais (ES) </t>
    </r>
    <r>
      <rPr>
        <sz val="9"/>
        <color rgb="FFFF0000"/>
        <rFont val="Arial"/>
        <family val="2"/>
      </rPr>
      <t>(2*)</t>
    </r>
    <r>
      <rPr>
        <sz val="9"/>
        <rFont val="Arial"/>
        <family val="2"/>
      </rPr>
      <t>: Deve coincidir com os Encargos Sociais apresentados e modalidade adotada pela empresa (horista ou mensalista)</t>
    </r>
    <r>
      <rPr>
        <sz val="9"/>
        <color rgb="FFFF0000"/>
        <rFont val="Arial"/>
        <family val="2"/>
      </rPr>
      <t>.</t>
    </r>
  </si>
  <si>
    <t>K2 - Administração Central: Percentual das despesas relativas à Administração Central, também denominadas Overhead: Valor adotado pela empresa.</t>
  </si>
  <si>
    <t>K3 - Remuneração bruta da Empresa: Valor adotado pela empresa.</t>
  </si>
  <si>
    <t>Declaro, sob as penas da lei, que as alíquotas adotadas no item "Despesas Fiscais", Encargos Sociais e as informações acerca das opções pelo Simples Nacional, pela Desoneração da Folha de Pagamento e pelo Regime de incidência de Tribtuação do PIS e COFINS refletem a realidade fiscal da empresa.</t>
  </si>
  <si>
    <t>Data:</t>
  </si>
  <si>
    <t>PIS</t>
  </si>
  <si>
    <t>COFINS</t>
  </si>
  <si>
    <t>ISSQN</t>
  </si>
  <si>
    <t>Declaro, sob as penas da lei, que as alíquotas do item "Despesas Fiscais", Encargos Sociais e as informações acerca das opções pelo Simples Nacional, pela Desoneração da Folha de Pagamento e pelo Regime de incidência de Tribtuação do PIS e COFINS refletem a realidade fiscal da empresa. Ainda, deve-se considerar, no PIS, COFINS e ISSQN, as alíquotas abaixo detalhadas.</t>
  </si>
  <si>
    <r>
      <t>ENCARGOS SOCIAIS 
SOBRE A MÃO DE OBRA</t>
    </r>
    <r>
      <rPr>
        <b/>
        <sz val="11"/>
        <color rgb="FFFF0000"/>
        <rFont val="Arial"/>
        <family val="2"/>
      </rPr>
      <t xml:space="preserve"> (3*)</t>
    </r>
  </si>
  <si>
    <t>HORISTA</t>
  </si>
  <si>
    <t>MENSALISTA</t>
  </si>
  <si>
    <t>CÓDIGO</t>
  </si>
  <si>
    <t>DESCRIÇÃO</t>
  </si>
  <si>
    <t>%</t>
  </si>
  <si>
    <t xml:space="preserve"> GRUPO A</t>
  </si>
  <si>
    <t>A1</t>
  </si>
  <si>
    <t>INSS</t>
  </si>
  <si>
    <t>A2</t>
  </si>
  <si>
    <r>
      <t xml:space="preserve">SESI </t>
    </r>
    <r>
      <rPr>
        <sz val="10"/>
        <color rgb="FFFF0000"/>
        <rFont val="Arial"/>
        <family val="2"/>
      </rPr>
      <t>(*4)</t>
    </r>
  </si>
  <si>
    <t>A3</t>
  </si>
  <si>
    <r>
      <t>SENAI</t>
    </r>
    <r>
      <rPr>
        <sz val="10"/>
        <color rgb="FFFF0000"/>
        <rFont val="Arial"/>
        <family val="2"/>
      </rPr>
      <t xml:space="preserve"> (*4)</t>
    </r>
  </si>
  <si>
    <t>A4</t>
  </si>
  <si>
    <r>
      <t>INCRA</t>
    </r>
    <r>
      <rPr>
        <sz val="10"/>
        <color rgb="FFFF0000"/>
        <rFont val="Arial"/>
        <family val="2"/>
      </rPr>
      <t xml:space="preserve"> (*4)</t>
    </r>
  </si>
  <si>
    <t>A5</t>
  </si>
  <si>
    <r>
      <t>SEBRAE</t>
    </r>
    <r>
      <rPr>
        <sz val="10"/>
        <color rgb="FFFF0000"/>
        <rFont val="Arial"/>
        <family val="2"/>
      </rPr>
      <t xml:space="preserve"> (*4)</t>
    </r>
  </si>
  <si>
    <t>A6</t>
  </si>
  <si>
    <r>
      <t>Salário Educação</t>
    </r>
    <r>
      <rPr>
        <sz val="10"/>
        <color rgb="FFFF0000"/>
        <rFont val="Arial"/>
        <family val="2"/>
      </rPr>
      <t xml:space="preserve"> (*4)</t>
    </r>
  </si>
  <si>
    <t>A7</t>
  </si>
  <si>
    <t>Seguro Contra Acidentes de Trabalho</t>
  </si>
  <si>
    <t>A8</t>
  </si>
  <si>
    <t>FGTS</t>
  </si>
  <si>
    <t>A9</t>
  </si>
  <si>
    <r>
      <t>SECONCI</t>
    </r>
    <r>
      <rPr>
        <sz val="10"/>
        <color rgb="FFFF0000"/>
        <rFont val="Arial"/>
        <family val="2"/>
      </rPr>
      <t xml:space="preserve"> (*4)</t>
    </r>
  </si>
  <si>
    <t>A</t>
  </si>
  <si>
    <t>Total Grupo A</t>
  </si>
  <si>
    <t xml:space="preserve"> GRUPO B</t>
  </si>
  <si>
    <t>B1</t>
  </si>
  <si>
    <t>Repouso Semanal Remunerado</t>
  </si>
  <si>
    <t>B2</t>
  </si>
  <si>
    <t>Feriados</t>
  </si>
  <si>
    <t>B3</t>
  </si>
  <si>
    <t>Auxílio - Enfermidade</t>
  </si>
  <si>
    <t>B4</t>
  </si>
  <si>
    <t>13°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</si>
  <si>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</si>
  <si>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</si>
  <si>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</si>
  <si>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</si>
  <si>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</si>
  <si>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</si>
  <si>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</si>
  <si>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</si>
  <si>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</si>
  <si>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</si>
  <si>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</si>
  <si>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</si>
  <si>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</si>
  <si>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Grupo B</t>
  </si>
  <si>
    <t xml:space="preserve"> 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</si>
  <si>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</si>
  <si>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</si>
  <si>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</si>
  <si>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</si>
  <si>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</si>
  <si>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</si>
  <si>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</si>
  <si>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</si>
  <si>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</si>
  <si>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</si>
  <si>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</si>
  <si>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Grupo C</t>
  </si>
  <si>
    <t xml:space="preserve"> GRUPO D</t>
  </si>
  <si>
    <t>D1</t>
  </si>
  <si>
    <t>Reincidência de Grupo A sobre Grupo B</t>
  </si>
  <si>
    <t>D2</t>
  </si>
  <si>
    <t>Reinicidência de Grupo A sobre Aviso Prévio Trabalhado e Reincidência de FGTS sobre Aviso Prévio Indenizado</t>
  </si>
  <si>
    <t>D</t>
  </si>
  <si>
    <t>Total Grupo D</t>
  </si>
  <si>
    <t>TOTAL (A+B+C+D)</t>
  </si>
  <si>
    <r>
      <t xml:space="preserve">(3*) </t>
    </r>
    <r>
      <rPr>
        <sz val="10"/>
        <rFont val="Arial"/>
        <family val="2"/>
      </rPr>
      <t>Os Encargos Sociais devem ser preenchidos conforme a opção da empresa pela Desoneração da Folha de Pagamento</t>
    </r>
    <r>
      <rPr>
        <sz val="10"/>
        <color theme="1"/>
        <rFont val="Arial"/>
        <family val="2"/>
      </rPr>
      <t xml:space="preserve"> e as legislações vigentes.</t>
    </r>
  </si>
  <si>
    <r>
      <rPr>
        <sz val="10"/>
        <color rgb="FFFF0000"/>
        <rFont val="Arial"/>
        <family val="2"/>
      </rPr>
      <t xml:space="preserve">(4*) </t>
    </r>
    <r>
      <rPr>
        <sz val="10"/>
        <rFont val="Arial"/>
        <family val="2"/>
      </rPr>
      <t>Para o</t>
    </r>
    <r>
      <rPr>
        <sz val="10"/>
        <color theme="1"/>
        <rFont val="Arial"/>
        <family val="2"/>
      </rPr>
      <t>ptantes pelo Simples Nacional, entende-se, salvo melhor juízo, que caberiam em seus Encargos Sociais alíquotas nulas para SESI, SENAI, INCRA, SEBRAE, salário-educação e SECONCI.</t>
    </r>
  </si>
  <si>
    <t>Observações gerais e justificativas (quando houver):</t>
  </si>
  <si>
    <t>RBT12</t>
  </si>
  <si>
    <t>Repartição dos Tributos</t>
  </si>
  <si>
    <t>Faixa</t>
  </si>
  <si>
    <t>Receita Bruta em 12 Meses (R$)</t>
  </si>
  <si>
    <t>Checagem Mínimo</t>
  </si>
  <si>
    <t>Checagem Máximo</t>
  </si>
  <si>
    <t>Checagem Faixa</t>
  </si>
  <si>
    <t>Alíquota</t>
  </si>
  <si>
    <t>Valor a Deduzir (R$)</t>
  </si>
  <si>
    <t>Alíquota Efetiva</t>
  </si>
  <si>
    <t>Faixas</t>
  </si>
  <si>
    <t>IRPJ</t>
  </si>
  <si>
    <t>CSLL</t>
  </si>
  <si>
    <t>Cofins</t>
  </si>
  <si>
    <t>PIS/Pasep</t>
  </si>
  <si>
    <t>ISS</t>
  </si>
  <si>
    <t>1a Faixa</t>
  </si>
  <si>
    <t>2a Faixa</t>
  </si>
  <si>
    <t>3a Faixa</t>
  </si>
  <si>
    <t>4a Faixa</t>
  </si>
  <si>
    <t>5a Faixa</t>
  </si>
  <si>
    <t>5a Faixa 2</t>
  </si>
  <si>
    <t>(Alíquota efetiva – 5%) x 6,02%</t>
  </si>
  <si>
    <t>(Alíquota efetiva – 5%) x 5,26%</t>
  </si>
  <si>
    <t>(Alíquota efetiva – 5%) x 19,28%</t>
  </si>
  <si>
    <t>(Alíquota efetiva – 5%) x 4,18%</t>
  </si>
  <si>
    <t>6a Faixa</t>
  </si>
  <si>
    <t>Índice para pesquisa</t>
  </si>
  <si>
    <t>Cálculo dos Tributos</t>
  </si>
  <si>
    <t>Tributos considerados</t>
  </si>
  <si>
    <t>Total</t>
  </si>
  <si>
    <t>Preencher somente os campos em amarelo</t>
  </si>
  <si>
    <t>PLANILHA DE PREÇOS - Elaboração de Projeto Arquitetônico para Reforma das Fachadas e Caixilhos do Fórum Federal de Santos - SP</t>
  </si>
  <si>
    <t>Item 1</t>
  </si>
  <si>
    <t>Mão de Obra</t>
  </si>
  <si>
    <t>#</t>
  </si>
  <si>
    <t>Cargo</t>
  </si>
  <si>
    <t>Unid.</t>
  </si>
  <si>
    <t>Quant.</t>
  </si>
  <si>
    <t>Custo
Unitário</t>
  </si>
  <si>
    <t>Custo Total</t>
  </si>
  <si>
    <t>Preço</t>
  </si>
  <si>
    <t>1.1</t>
  </si>
  <si>
    <t>Engenheiro Civil Pleno / Arquiteto Pleno</t>
  </si>
  <si>
    <t>mês</t>
  </si>
  <si>
    <t>1.2</t>
  </si>
  <si>
    <t>Desenhista Projetista / Técnico de Edificações</t>
  </si>
  <si>
    <t>1.3</t>
  </si>
  <si>
    <t>Engenheiro de Segurança do Trabalho</t>
  </si>
  <si>
    <t xml:space="preserve">Total do Item 1 - Mão de Obra:   </t>
  </si>
  <si>
    <t>Item 2</t>
  </si>
  <si>
    <t>Custos Operacionais e Administrativos Locais (Despesas Diretas)</t>
  </si>
  <si>
    <t/>
  </si>
  <si>
    <t>Despesa</t>
  </si>
  <si>
    <t>2.1</t>
  </si>
  <si>
    <t>Taxa de Responsabilidade Técnica</t>
  </si>
  <si>
    <t>un</t>
  </si>
  <si>
    <t>2.2</t>
  </si>
  <si>
    <t>Veículo leve sem motorista - hora produtiva</t>
  </si>
  <si>
    <t>h</t>
  </si>
  <si>
    <t>2.3</t>
  </si>
  <si>
    <t>Encargos Complementares (exames, seguro, ferramentas e cursos de capacitação) para Engenheiro Civil Pleno / Arquiteto Pleno</t>
  </si>
  <si>
    <t>2.4</t>
  </si>
  <si>
    <t>Encargos Complementares (exames, seguro, ferramentas e cursos de capacitação) para Desenhista Projetista / Técnico de Edificações</t>
  </si>
  <si>
    <t>2.5</t>
  </si>
  <si>
    <t>Encargos Complementares (exames, seguro, ferramentas e cursos de capacitação) para Engenheiro de Segurança do Trabalho</t>
  </si>
  <si>
    <t xml:space="preserve">Total do Item 2 - Despesas Diretas:   </t>
  </si>
  <si>
    <t>Item 3</t>
  </si>
  <si>
    <t>Serviços de Apoio Técnico</t>
  </si>
  <si>
    <t>Descrição</t>
  </si>
  <si>
    <t>3.1</t>
  </si>
  <si>
    <t>Serviço de Inspeção do Sistema de Ancoragem e Linha de Vida</t>
  </si>
  <si>
    <t xml:space="preserve">un </t>
  </si>
  <si>
    <t>Serviço de Inspeção de Fachada</t>
  </si>
  <si>
    <t>3.2</t>
  </si>
  <si>
    <t>Serviço de impressão A4 - colorido</t>
  </si>
  <si>
    <t>3.3</t>
  </si>
  <si>
    <t>Serviço de plotagem A1 - colorido</t>
  </si>
  <si>
    <t xml:space="preserve">Total do Item 3 - Serviços de Apoio Técnico:   </t>
  </si>
  <si>
    <t xml:space="preserve"> </t>
  </si>
  <si>
    <t xml:space="preserve">Total da Proposta: </t>
  </si>
  <si>
    <t>Local:</t>
  </si>
  <si>
    <t>PLANILHA DE PREÇOS POR ETAPA - Elaboração de Projeto Arquitetônico para Reforma das Fachadas e Caixilhos do Fórum Federal de Santos - SP</t>
  </si>
  <si>
    <t>Tipo</t>
  </si>
  <si>
    <t>Custo</t>
  </si>
  <si>
    <t>Fator K / TRDE</t>
  </si>
  <si>
    <t>Peso</t>
  </si>
  <si>
    <t>Levantamento Cadastral</t>
  </si>
  <si>
    <t>1.4</t>
  </si>
  <si>
    <t>Custos Operacionais e Administrativos Locais</t>
  </si>
  <si>
    <t>1.5</t>
  </si>
  <si>
    <t>1.6</t>
  </si>
  <si>
    <t>1.7</t>
  </si>
  <si>
    <t>Avaliação da Envoltória</t>
  </si>
  <si>
    <t>Estudo de Viabilidade e Preliminar</t>
  </si>
  <si>
    <t>Anteprojeto</t>
  </si>
  <si>
    <t>4.1</t>
  </si>
  <si>
    <t>4.2</t>
  </si>
  <si>
    <t>4.3</t>
  </si>
  <si>
    <t>4.4</t>
  </si>
  <si>
    <t>4.5</t>
  </si>
  <si>
    <t>Projeto Básico</t>
  </si>
  <si>
    <t>5.1</t>
  </si>
  <si>
    <t>5.2</t>
  </si>
  <si>
    <t>5.3</t>
  </si>
  <si>
    <t>5.4</t>
  </si>
  <si>
    <t>5.5</t>
  </si>
  <si>
    <t>5.6</t>
  </si>
  <si>
    <t>Projeto Legal</t>
  </si>
  <si>
    <t>6.1</t>
  </si>
  <si>
    <t>6.2</t>
  </si>
  <si>
    <t>6.3</t>
  </si>
  <si>
    <t>6.4</t>
  </si>
  <si>
    <t>6.5</t>
  </si>
  <si>
    <t>6.6</t>
  </si>
  <si>
    <t>6.7</t>
  </si>
  <si>
    <t>Projeto Executivo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</si>
  <si>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</si>
  <si>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</si>
  <si>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</si>
  <si>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</si>
  <si>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</si>
  <si>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</si>
  <si>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</si>
  <si>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</si>
  <si>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</si>
  <si>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CRONOGRAMA FÍSICO-FINANCEIRO</t>
  </si>
  <si>
    <t xml:space="preserve"> Objeto:</t>
  </si>
  <si>
    <t xml:space="preserve"> Licitante:</t>
  </si>
  <si>
    <t>ITEM</t>
  </si>
  <si>
    <t>DESCRIÇÃO DAS ETAPAS</t>
  </si>
  <si>
    <t>PREÇO TOTAL (R$)</t>
  </si>
  <si>
    <t>PRAZO DE EXECUÇÃO</t>
  </si>
  <si>
    <t>Subtotal por etapa</t>
  </si>
  <si>
    <t>80 dias</t>
  </si>
  <si>
    <t>135 dias</t>
  </si>
  <si>
    <t>190 dias</t>
  </si>
  <si>
    <t>275 dias</t>
  </si>
  <si>
    <t>360 dias</t>
  </si>
  <si>
    <t>LEVANTAMENTO CADASTRAL</t>
  </si>
  <si>
    <t>AVALIAÇÃO DA EFICIÊNCIA ENERGÉTICA DA ENVOLTÓRIA</t>
  </si>
  <si>
    <t>ESTUDO DE VIABILIDADE E PRELIMINAR</t>
  </si>
  <si>
    <t>ANTEPROJETO</t>
  </si>
  <si>
    <t>PROJETO BÁSICO</t>
  </si>
  <si>
    <t>PROJETO LEGAL</t>
  </si>
  <si>
    <t>PROJETO EXECUTIVO</t>
  </si>
  <si>
    <t>TOTAL</t>
  </si>
  <si>
    <t xml:space="preserve">Subtotal por período </t>
  </si>
  <si>
    <t xml:space="preserve">Total geral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</si>
</sst>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&quot;R$&quot;\ * #,##0.00_-;\-&quot;R$&quot;\ * #,##0.00_-;_-&quot;R$&quot;\ * &quot;-&quot;??_-;_-@_-"/>
    <numFmt numFmtId="165" formatCode="0.0000"/>
    <numFmt numFmtId="166" formatCode="0.000%"/>
    <numFmt numFmtId="167" formatCode="0.0000%"/>
    <numFmt numFmtId="168" formatCode="0.000000%"/>
    <numFmt numFmtId="169" formatCode="_(&quot;R$&quot;* #,##0.00_);_(&quot;R$&quot;* \(#,##0.00\);_(&quot;R$&quot;* &quot;-&quot;??_);_(@_)"/>
  </numFmts>
  <fonts count="6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indexed="8"/>
      <name val="Calibri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4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sz val="10"/>
      <color theme="5"/>
      <name val="Arial"/>
      <family val="2"/>
    </font>
    <font>
      <b/>
      <sz val="14"/>
      <name val="Arial"/>
      <family val="2"/>
    </font>
    <font>
      <b/>
      <sz val="12"/>
      <color theme="1"/>
      <name val="Arial Black"/>
      <family val="2"/>
    </font>
    <font>
      <b/>
      <sz val="18"/>
      <color theme="1"/>
      <name val="Arial Black"/>
      <family val="2"/>
    </font>
    <font>
      <b/>
      <sz val="10"/>
      <color rgb="FF000000"/>
      <name val="Calibri"/>
      <family val="2"/>
      <scheme val="minor"/>
    </font>
    <font>
      <b/>
      <i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sz val="12"/>
      <color rgb="FF000000"/>
      <name val="Arial Black"/>
      <family val="2"/>
    </font>
    <font>
      <sz val="12"/>
      <color theme="1"/>
      <name val="Arial"/>
      <family val="2"/>
    </font>
    <font>
      <sz val="10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9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9"/>
      <color theme="1"/>
      <name val="Calibri"/>
      <family val="2"/>
      <scheme val="minor"/>
    </font>
    <font>
      <b/>
      <sz val="12"/>
      <name val="Arial"/>
      <family val="2"/>
    </font>
    <font>
      <sz val="14"/>
      <color theme="1"/>
      <name val="Arial"/>
      <family val="2"/>
    </font>
    <font>
      <sz val="12"/>
      <color rgb="FFFF0000"/>
      <name val="Arial"/>
      <family val="2"/>
    </font>
    <font>
      <sz val="8"/>
      <color theme="1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b/>
      <sz val="12"/>
      <color rgb="FFFF0000"/>
      <name val="Arial"/>
      <family val="2"/>
    </font>
    <font>
      <sz val="14"/>
      <name val="Arial"/>
      <family val="2"/>
    </font>
    <font>
      <sz val="8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AF3FA"/>
        <bgColor indexed="64"/>
      </patternFill>
    </fill>
  </fills>
  <borders count="92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ck">
        <color auto="1"/>
      </top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/>
      <right/>
      <top/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dashed">
        <color theme="0"/>
      </bottom>
      <diagonal/>
    </border>
    <border>
      <left style="dashed">
        <color theme="0"/>
      </left>
      <right/>
      <top style="dashed">
        <color theme="0"/>
      </top>
      <bottom style="dashed">
        <color theme="0"/>
      </bottom>
      <diagonal/>
    </border>
    <border>
      <left/>
      <right/>
      <top style="dashed">
        <color theme="0"/>
      </top>
      <bottom style="dashed">
        <color theme="0"/>
      </bottom>
      <diagonal/>
    </border>
    <border>
      <left/>
      <right style="dashed">
        <color theme="0"/>
      </right>
      <top style="dashed">
        <color theme="0"/>
      </top>
      <bottom style="dashed">
        <color theme="0"/>
      </bottom>
      <diagonal/>
    </border>
    <border>
      <left/>
      <right/>
      <top style="dashed">
        <color theme="0"/>
      </top>
      <bottom/>
      <diagonal/>
    </border>
    <border>
      <left/>
      <right/>
      <top style="medium">
        <color indexed="64"/>
      </top>
      <bottom style="dashed">
        <color theme="0"/>
      </bottom>
      <diagonal/>
    </border>
    <border>
      <left/>
      <right/>
      <top/>
      <bottom style="dashed">
        <color indexed="64"/>
      </bottom>
      <diagonal/>
    </border>
    <border>
      <left style="dashed">
        <color theme="0"/>
      </left>
      <right style="dashed">
        <color theme="0"/>
      </right>
      <top style="dashed">
        <color theme="0"/>
      </top>
      <bottom style="dashed">
        <color theme="0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</borders>
  <cellStyleXfs count="44">
    <xf numFmtId="0" fontId="0" fillId="0" borderId="0"/>
    <xf numFmtId="0" fontId="11" fillId="0" borderId="0"/>
    <xf numFmtId="0" fontId="10" fillId="0" borderId="0"/>
    <xf numFmtId="9" fontId="10" fillId="0" borderId="0" applyFont="0" applyFill="0" applyBorder="0" applyAlignment="0" applyProtection="0"/>
    <xf numFmtId="0" fontId="13" fillId="0" borderId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0" fontId="9" fillId="0" borderId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18" fillId="0" borderId="0"/>
    <xf numFmtId="0" fontId="13" fillId="0" borderId="0"/>
    <xf numFmtId="164" fontId="1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" fillId="0" borderId="0"/>
    <xf numFmtId="164" fontId="11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3" fillId="0" borderId="0"/>
  </cellStyleXfs>
  <cellXfs count="476">
    <xf numFmtId="0" fontId="0" fillId="0" borderId="0" xfId="0"/>
    <xf numFmtId="0" fontId="12" fillId="2" borderId="0" xfId="34" applyFont="1" applyFill="1"/>
    <xf numFmtId="0" fontId="36" fillId="2" borderId="0" xfId="34" applyFont="1" applyFill="1" applyAlignment="1">
      <alignment horizontal="center"/>
    </xf>
    <xf numFmtId="0" fontId="20" fillId="2" borderId="0" xfId="34" applyFont="1" applyFill="1"/>
    <xf numFmtId="0" fontId="20" fillId="2" borderId="52" xfId="34" applyFont="1" applyFill="1" applyBorder="1" applyAlignment="1">
      <alignment horizontal="left" vertical="center"/>
    </xf>
    <xf numFmtId="0" fontId="20" fillId="2" borderId="0" xfId="34" applyFont="1" applyFill="1" applyAlignment="1">
      <alignment vertical="center"/>
    </xf>
    <xf numFmtId="0" fontId="20" fillId="2" borderId="0" xfId="34" applyFont="1" applyFill="1" applyAlignment="1">
      <alignment horizontal="left"/>
    </xf>
    <xf numFmtId="0" fontId="20" fillId="2" borderId="48" xfId="34" applyFont="1" applyFill="1" applyBorder="1" applyAlignment="1">
      <alignment horizontal="left"/>
    </xf>
    <xf numFmtId="0" fontId="20" fillId="2" borderId="48" xfId="34" applyFont="1" applyFill="1" applyBorder="1"/>
    <xf numFmtId="0" fontId="28" fillId="2" borderId="0" xfId="34" applyFont="1" applyFill="1" applyAlignment="1">
      <alignment horizontal="left"/>
    </xf>
    <xf numFmtId="0" fontId="41" fillId="2" borderId="0" xfId="34" applyFont="1" applyFill="1"/>
    <xf numFmtId="0" fontId="41" fillId="2" borderId="53" xfId="34" applyFont="1" applyFill="1" applyBorder="1"/>
    <xf numFmtId="0" fontId="20" fillId="2" borderId="50" xfId="34" applyFont="1" applyFill="1" applyBorder="1"/>
    <xf numFmtId="0" fontId="12" fillId="2" borderId="54" xfId="34" applyFont="1" applyFill="1" applyBorder="1"/>
    <xf numFmtId="0" fontId="28" fillId="2" borderId="0" xfId="34" applyFont="1" applyFill="1"/>
    <xf numFmtId="0" fontId="20" fillId="0" borderId="0" xfId="34" applyFont="1"/>
    <xf numFmtId="0" fontId="42" fillId="2" borderId="0" xfId="34" applyFont="1" applyFill="1" applyAlignment="1">
      <alignment horizontal="left"/>
    </xf>
    <xf numFmtId="0" fontId="12" fillId="2" borderId="0" xfId="34" applyFont="1" applyFill="1" applyAlignment="1">
      <alignment horizontal="left" indent="1"/>
    </xf>
    <xf numFmtId="0" fontId="43" fillId="2" borderId="0" xfId="34" applyFont="1" applyFill="1" applyAlignment="1">
      <alignment horizontal="left"/>
    </xf>
    <xf numFmtId="0" fontId="44" fillId="2" borderId="0" xfId="34" applyFont="1" applyFill="1" applyAlignment="1">
      <alignment horizontal="left" wrapText="1" indent="3"/>
    </xf>
    <xf numFmtId="0" fontId="44" fillId="2" borderId="0" xfId="34" applyFont="1" applyFill="1" applyAlignment="1">
      <alignment vertical="center" wrapText="1"/>
    </xf>
    <xf numFmtId="0" fontId="28" fillId="2" borderId="48" xfId="34" applyFont="1" applyFill="1" applyBorder="1" applyAlignment="1">
      <alignment horizontal="right"/>
    </xf>
    <xf numFmtId="0" fontId="12" fillId="2" borderId="48" xfId="34" applyFont="1" applyFill="1" applyBorder="1"/>
    <xf numFmtId="0" fontId="20" fillId="2" borderId="55" xfId="34" applyFont="1" applyFill="1" applyBorder="1"/>
    <xf numFmtId="0" fontId="20" fillId="2" borderId="50" xfId="34" applyFont="1" applyFill="1" applyBorder="1" applyAlignment="1">
      <alignment horizontal="left"/>
    </xf>
    <xf numFmtId="0" fontId="20" fillId="2" borderId="54" xfId="34" applyFont="1" applyFill="1" applyBorder="1"/>
    <xf numFmtId="0" fontId="16" fillId="3" borderId="44" xfId="22" applyFont="1" applyFill="1" applyBorder="1" applyAlignment="1" applyProtection="1">
      <alignment horizontal="center" vertical="center"/>
      <protection locked="0"/>
    </xf>
    <xf numFmtId="0" fontId="11" fillId="0" borderId="0" xfId="1"/>
    <xf numFmtId="0" fontId="11" fillId="0" borderId="12" xfId="1" applyBorder="1" applyAlignment="1">
      <alignment horizontal="center" vertical="center"/>
    </xf>
    <xf numFmtId="0" fontId="2" fillId="0" borderId="0" xfId="36" applyAlignment="1">
      <alignment horizontal="left" vertical="center"/>
    </xf>
    <xf numFmtId="0" fontId="2" fillId="10" borderId="12" xfId="36" applyFill="1" applyBorder="1" applyAlignment="1">
      <alignment horizontal="center" vertical="center"/>
    </xf>
    <xf numFmtId="0" fontId="2" fillId="10" borderId="12" xfId="36" applyFill="1" applyBorder="1" applyAlignment="1">
      <alignment horizontal="center" vertical="center" wrapText="1"/>
    </xf>
    <xf numFmtId="0" fontId="46" fillId="10" borderId="12" xfId="1" applyFont="1" applyFill="1" applyBorder="1" applyAlignment="1">
      <alignment horizontal="center" vertical="center" wrapText="1"/>
    </xf>
    <xf numFmtId="0" fontId="2" fillId="0" borderId="12" xfId="36" applyBorder="1" applyAlignment="1">
      <alignment horizontal="center" vertical="center"/>
    </xf>
    <xf numFmtId="4" fontId="2" fillId="0" borderId="12" xfId="36" applyNumberFormat="1" applyBorder="1" applyAlignment="1">
      <alignment horizontal="center" vertical="center"/>
    </xf>
    <xf numFmtId="0" fontId="46" fillId="0" borderId="12" xfId="1" applyFont="1" applyBorder="1" applyAlignment="1">
      <alignment horizontal="center" vertical="center" wrapText="1"/>
    </xf>
    <xf numFmtId="0" fontId="46" fillId="0" borderId="12" xfId="1" applyFont="1" applyBorder="1" applyAlignment="1">
      <alignment horizontal="center" vertical="center"/>
    </xf>
    <xf numFmtId="10" fontId="2" fillId="0" borderId="12" xfId="36" applyNumberFormat="1" applyBorder="1" applyAlignment="1">
      <alignment horizontal="center" vertical="center"/>
    </xf>
    <xf numFmtId="10" fontId="50" fillId="0" borderId="12" xfId="36" applyNumberFormat="1" applyFont="1" applyBorder="1" applyAlignment="1">
      <alignment horizontal="center" vertical="center" wrapText="1"/>
    </xf>
    <xf numFmtId="0" fontId="11" fillId="0" borderId="12" xfId="1" applyBorder="1" applyAlignment="1">
      <alignment horizontal="center" vertical="center" wrapText="1"/>
    </xf>
    <xf numFmtId="0" fontId="2" fillId="10" borderId="13" xfId="36" applyFill="1" applyBorder="1" applyAlignment="1">
      <alignment horizontal="center" vertical="center"/>
    </xf>
    <xf numFmtId="166" fontId="46" fillId="0" borderId="12" xfId="6" applyNumberFormat="1" applyFont="1" applyBorder="1" applyAlignment="1">
      <alignment horizontal="center" vertical="center"/>
    </xf>
    <xf numFmtId="167" fontId="2" fillId="0" borderId="12" xfId="36" applyNumberFormat="1" applyBorder="1" applyAlignment="1">
      <alignment horizontal="center" vertical="center"/>
    </xf>
    <xf numFmtId="0" fontId="46" fillId="0" borderId="73" xfId="1" applyFont="1" applyBorder="1"/>
    <xf numFmtId="168" fontId="2" fillId="0" borderId="12" xfId="36" applyNumberFormat="1" applyBorder="1" applyAlignment="1">
      <alignment horizontal="center" vertical="center"/>
    </xf>
    <xf numFmtId="10" fontId="12" fillId="3" borderId="12" xfId="11" applyNumberFormat="1" applyFont="1" applyFill="1" applyBorder="1" applyAlignment="1" applyProtection="1">
      <alignment horizontal="center" vertical="center"/>
      <protection locked="0"/>
    </xf>
    <xf numFmtId="0" fontId="12" fillId="0" borderId="0" xfId="27" applyFont="1"/>
    <xf numFmtId="0" fontId="5" fillId="0" borderId="0" xfId="27"/>
    <xf numFmtId="0" fontId="7" fillId="0" borderId="0" xfId="22"/>
    <xf numFmtId="0" fontId="24" fillId="0" borderId="0" xfId="27" applyFont="1"/>
    <xf numFmtId="0" fontId="7" fillId="0" borderId="0" xfId="22" applyAlignment="1">
      <alignment horizontal="center" vertical="center"/>
    </xf>
    <xf numFmtId="0" fontId="7" fillId="0" borderId="0" xfId="22" applyAlignment="1">
      <alignment horizontal="left" vertical="center"/>
    </xf>
    <xf numFmtId="0" fontId="21" fillId="0" borderId="0" xfId="27" applyFont="1"/>
    <xf numFmtId="0" fontId="16" fillId="0" borderId="43" xfId="22" applyFont="1" applyBorder="1"/>
    <xf numFmtId="0" fontId="13" fillId="0" borderId="0" xfId="22" applyFont="1" applyAlignment="1">
      <alignment horizontal="left" vertical="center"/>
    </xf>
    <xf numFmtId="0" fontId="46" fillId="0" borderId="0" xfId="22" applyFont="1"/>
    <xf numFmtId="0" fontId="29" fillId="0" borderId="0" xfId="22" applyFont="1" applyAlignment="1">
      <alignment vertical="center" wrapText="1"/>
    </xf>
    <xf numFmtId="0" fontId="16" fillId="0" borderId="45" xfId="22" applyFont="1" applyBorder="1"/>
    <xf numFmtId="0" fontId="21" fillId="0" borderId="0" xfId="22" applyFont="1" applyAlignment="1">
      <alignment vertical="center" wrapText="1"/>
    </xf>
    <xf numFmtId="0" fontId="47" fillId="0" borderId="0" xfId="22" applyFont="1" applyAlignment="1">
      <alignment vertical="center" wrapText="1"/>
    </xf>
    <xf numFmtId="0" fontId="12" fillId="0" borderId="45" xfId="22" applyFont="1" applyBorder="1"/>
    <xf numFmtId="0" fontId="45" fillId="0" borderId="0" xfId="22" applyFont="1" applyAlignment="1">
      <alignment vertical="center"/>
    </xf>
    <xf numFmtId="0" fontId="24" fillId="0" borderId="0" xfId="27" quotePrefix="1" applyFont="1"/>
    <xf numFmtId="0" fontId="20" fillId="0" borderId="0" xfId="22" applyFont="1" applyAlignment="1">
      <alignment vertical="center" wrapText="1"/>
    </xf>
    <xf numFmtId="0" fontId="20" fillId="0" borderId="0" xfId="22" applyFont="1" applyAlignment="1">
      <alignment vertical="center"/>
    </xf>
    <xf numFmtId="0" fontId="30" fillId="0" borderId="0" xfId="22" applyFont="1" applyAlignment="1">
      <alignment vertical="top" wrapText="1"/>
    </xf>
    <xf numFmtId="0" fontId="12" fillId="0" borderId="59" xfId="27" applyFont="1" applyBorder="1"/>
    <xf numFmtId="0" fontId="30" fillId="0" borderId="0" xfId="27" applyFont="1" applyAlignment="1">
      <alignment vertical="center" wrapText="1"/>
    </xf>
    <xf numFmtId="0" fontId="30" fillId="0" borderId="60" xfId="27" applyFont="1" applyBorder="1" applyAlignment="1">
      <alignment vertical="center" wrapText="1"/>
    </xf>
    <xf numFmtId="0" fontId="12" fillId="0" borderId="64" xfId="27" applyFont="1" applyBorder="1"/>
    <xf numFmtId="0" fontId="12" fillId="0" borderId="65" xfId="27" applyFont="1" applyBorder="1"/>
    <xf numFmtId="0" fontId="30" fillId="0" borderId="65" xfId="27" applyFont="1" applyBorder="1" applyAlignment="1">
      <alignment vertical="center" wrapText="1"/>
    </xf>
    <xf numFmtId="0" fontId="30" fillId="0" borderId="66" xfId="27" applyFont="1" applyBorder="1" applyAlignment="1">
      <alignment vertical="center" wrapText="1"/>
    </xf>
    <xf numFmtId="0" fontId="20" fillId="0" borderId="0" xfId="27" applyFont="1" applyAlignment="1">
      <alignment horizontal="left" vertical="center"/>
    </xf>
    <xf numFmtId="9" fontId="20" fillId="0" borderId="0" xfId="28" applyFont="1" applyFill="1" applyBorder="1" applyAlignment="1" applyProtection="1">
      <alignment horizontal="center"/>
    </xf>
    <xf numFmtId="0" fontId="20" fillId="0" borderId="0" xfId="27" applyFont="1" applyAlignment="1">
      <alignment horizontal="center" vertical="center"/>
    </xf>
    <xf numFmtId="0" fontId="22" fillId="0" borderId="0" xfId="27" applyFont="1" applyAlignment="1">
      <alignment horizontal="center" vertical="center" wrapText="1"/>
    </xf>
    <xf numFmtId="0" fontId="12" fillId="0" borderId="0" xfId="27" applyFont="1" applyAlignment="1">
      <alignment horizontal="right"/>
    </xf>
    <xf numFmtId="0" fontId="17" fillId="0" borderId="12" xfId="22" applyFont="1" applyBorder="1" applyAlignment="1">
      <alignment horizontal="center"/>
    </xf>
    <xf numFmtId="0" fontId="1" fillId="2" borderId="0" xfId="37" applyFill="1"/>
    <xf numFmtId="0" fontId="1" fillId="2" borderId="0" xfId="37" applyFill="1" applyAlignment="1">
      <alignment horizontal="center" vertical="center"/>
    </xf>
    <xf numFmtId="0" fontId="1" fillId="0" borderId="0" xfId="37"/>
    <xf numFmtId="0" fontId="17" fillId="0" borderId="38" xfId="37" applyFont="1" applyBorder="1" applyAlignment="1">
      <alignment horizontal="center" vertical="center"/>
    </xf>
    <xf numFmtId="0" fontId="12" fillId="0" borderId="12" xfId="37" applyFont="1" applyBorder="1" applyAlignment="1">
      <alignment vertical="center" wrapText="1"/>
    </xf>
    <xf numFmtId="0" fontId="12" fillId="0" borderId="12" xfId="37" applyFont="1" applyBorder="1" applyAlignment="1">
      <alignment horizontal="center" vertical="center"/>
    </xf>
    <xf numFmtId="4" fontId="12" fillId="0" borderId="12" xfId="37" applyNumberFormat="1" applyFont="1" applyBorder="1" applyAlignment="1">
      <alignment horizontal="center" vertical="center"/>
    </xf>
    <xf numFmtId="164" fontId="12" fillId="0" borderId="12" xfId="38" applyFont="1" applyFill="1" applyBorder="1" applyAlignment="1">
      <alignment vertical="center"/>
    </xf>
    <xf numFmtId="165" fontId="12" fillId="0" borderId="12" xfId="37" applyNumberFormat="1" applyFont="1" applyBorder="1" applyAlignment="1">
      <alignment horizontal="center" vertical="center"/>
    </xf>
    <xf numFmtId="0" fontId="12" fillId="0" borderId="12" xfId="37" applyFont="1" applyBorder="1" applyAlignment="1">
      <alignment vertical="center"/>
    </xf>
    <xf numFmtId="164" fontId="12" fillId="0" borderId="12" xfId="38" applyFont="1" applyBorder="1" applyAlignment="1">
      <alignment vertical="center"/>
    </xf>
    <xf numFmtId="0" fontId="1" fillId="0" borderId="0" xfId="37" applyAlignment="1">
      <alignment horizontal="center" vertical="center"/>
    </xf>
    <xf numFmtId="0" fontId="17" fillId="10" borderId="5" xfId="37" applyFont="1" applyFill="1" applyBorder="1" applyAlignment="1">
      <alignment horizontal="center" vertical="center"/>
    </xf>
    <xf numFmtId="0" fontId="17" fillId="10" borderId="2" xfId="37" applyFont="1" applyFill="1" applyBorder="1" applyAlignment="1">
      <alignment horizontal="center" vertical="center"/>
    </xf>
    <xf numFmtId="0" fontId="17" fillId="10" borderId="3" xfId="37" applyFont="1" applyFill="1" applyBorder="1" applyAlignment="1">
      <alignment horizontal="center" vertical="center"/>
    </xf>
    <xf numFmtId="0" fontId="17" fillId="10" borderId="3" xfId="37" applyFont="1" applyFill="1" applyBorder="1" applyAlignment="1">
      <alignment horizontal="center" vertical="center" wrapText="1"/>
    </xf>
    <xf numFmtId="0" fontId="17" fillId="10" borderId="4" xfId="37" applyFont="1" applyFill="1" applyBorder="1" applyAlignment="1">
      <alignment horizontal="center" vertical="center"/>
    </xf>
    <xf numFmtId="0" fontId="17" fillId="10" borderId="1" xfId="37" applyFont="1" applyFill="1" applyBorder="1" applyAlignment="1">
      <alignment horizontal="center" vertical="center"/>
    </xf>
    <xf numFmtId="0" fontId="17" fillId="8" borderId="35" xfId="37" applyFont="1" applyFill="1" applyBorder="1" applyAlignment="1">
      <alignment horizontal="center" vertical="center"/>
    </xf>
    <xf numFmtId="0" fontId="17" fillId="8" borderId="15" xfId="37" applyFont="1" applyFill="1" applyBorder="1" applyAlignment="1">
      <alignment vertical="center"/>
    </xf>
    <xf numFmtId="164" fontId="17" fillId="8" borderId="15" xfId="38" applyFont="1" applyFill="1" applyBorder="1" applyAlignment="1">
      <alignment horizontal="center" vertical="center"/>
    </xf>
    <xf numFmtId="10" fontId="17" fillId="8" borderId="34" xfId="39" applyNumberFormat="1" applyFont="1" applyFill="1" applyBorder="1" applyAlignment="1">
      <alignment horizontal="right" vertical="center"/>
    </xf>
    <xf numFmtId="0" fontId="12" fillId="0" borderId="14" xfId="37" applyFont="1" applyBorder="1" applyAlignment="1">
      <alignment horizontal="center" vertical="center"/>
    </xf>
    <xf numFmtId="164" fontId="12" fillId="0" borderId="13" xfId="38" applyFont="1" applyFill="1" applyBorder="1" applyAlignment="1">
      <alignment vertical="center"/>
    </xf>
    <xf numFmtId="10" fontId="12" fillId="0" borderId="42" xfId="39" applyNumberFormat="1" applyFont="1" applyFill="1" applyBorder="1" applyAlignment="1">
      <alignment horizontal="right" vertical="center"/>
    </xf>
    <xf numFmtId="10" fontId="12" fillId="0" borderId="34" xfId="39" applyNumberFormat="1" applyFont="1" applyFill="1" applyBorder="1" applyAlignment="1">
      <alignment horizontal="right" vertical="center"/>
    </xf>
    <xf numFmtId="0" fontId="20" fillId="0" borderId="14" xfId="37" applyFont="1" applyBorder="1" applyAlignment="1">
      <alignment horizontal="center" vertical="center" wrapText="1"/>
    </xf>
    <xf numFmtId="164" fontId="12" fillId="0" borderId="13" xfId="38" applyFont="1" applyBorder="1" applyAlignment="1">
      <alignment vertical="center"/>
    </xf>
    <xf numFmtId="10" fontId="12" fillId="0" borderId="34" xfId="39" applyNumberFormat="1" applyFont="1" applyBorder="1" applyAlignment="1">
      <alignment horizontal="right" vertical="center"/>
    </xf>
    <xf numFmtId="0" fontId="17" fillId="0" borderId="35" xfId="37" applyFont="1" applyBorder="1" applyAlignment="1">
      <alignment horizontal="center" vertical="center"/>
    </xf>
    <xf numFmtId="0" fontId="20" fillId="0" borderId="12" xfId="37" applyFont="1" applyBorder="1" applyAlignment="1">
      <alignment horizontal="center" vertical="center" wrapText="1"/>
    </xf>
    <xf numFmtId="10" fontId="12" fillId="0" borderId="12" xfId="39" applyNumberFormat="1" applyFont="1" applyBorder="1" applyAlignment="1">
      <alignment horizontal="right" vertical="center"/>
    </xf>
    <xf numFmtId="0" fontId="17" fillId="8" borderId="38" xfId="37" applyFont="1" applyFill="1" applyBorder="1" applyAlignment="1">
      <alignment horizontal="center" vertical="center"/>
    </xf>
    <xf numFmtId="164" fontId="17" fillId="8" borderId="14" xfId="38" applyFont="1" applyFill="1" applyBorder="1" applyAlignment="1">
      <alignment horizontal="center" vertical="center"/>
    </xf>
    <xf numFmtId="0" fontId="41" fillId="0" borderId="77" xfId="37" applyFont="1" applyBorder="1" applyAlignment="1">
      <alignment vertical="center"/>
    </xf>
    <xf numFmtId="0" fontId="1" fillId="2" borderId="0" xfId="37" applyFill="1" applyAlignment="1">
      <alignment vertical="center"/>
    </xf>
    <xf numFmtId="0" fontId="17" fillId="6" borderId="9" xfId="37" applyFont="1" applyFill="1" applyBorder="1" applyAlignment="1">
      <alignment horizontal="center" vertical="center"/>
    </xf>
    <xf numFmtId="0" fontId="1" fillId="0" borderId="0" xfId="37" applyAlignment="1">
      <alignment vertical="center"/>
    </xf>
    <xf numFmtId="0" fontId="12" fillId="8" borderId="5" xfId="37" applyFont="1" applyFill="1" applyBorder="1" applyAlignment="1">
      <alignment horizontal="center" vertical="center"/>
    </xf>
    <xf numFmtId="0" fontId="12" fillId="8" borderId="3" xfId="37" applyFont="1" applyFill="1" applyBorder="1" applyAlignment="1">
      <alignment horizontal="center" vertical="center"/>
    </xf>
    <xf numFmtId="0" fontId="12" fillId="8" borderId="3" xfId="37" applyFont="1" applyFill="1" applyBorder="1" applyAlignment="1">
      <alignment horizontal="center" vertical="center" wrapText="1"/>
    </xf>
    <xf numFmtId="164" fontId="12" fillId="0" borderId="12" xfId="38" applyFont="1" applyFill="1" applyBorder="1" applyAlignment="1" applyProtection="1">
      <alignment vertical="center"/>
    </xf>
    <xf numFmtId="0" fontId="17" fillId="2" borderId="10" xfId="37" applyFont="1" applyFill="1" applyBorder="1" applyAlignment="1">
      <alignment horizontal="center"/>
    </xf>
    <xf numFmtId="0" fontId="12" fillId="2" borderId="10" xfId="37" applyFont="1" applyFill="1" applyBorder="1"/>
    <xf numFmtId="0" fontId="12" fillId="2" borderId="10" xfId="37" applyFont="1" applyFill="1" applyBorder="1" applyAlignment="1">
      <alignment horizontal="center" vertical="center"/>
    </xf>
    <xf numFmtId="0" fontId="12" fillId="0" borderId="10" xfId="37" applyFont="1" applyBorder="1"/>
    <xf numFmtId="4" fontId="1" fillId="0" borderId="0" xfId="37" applyNumberFormat="1" applyAlignment="1">
      <alignment vertical="center"/>
    </xf>
    <xf numFmtId="0" fontId="1" fillId="0" borderId="0" xfId="37" quotePrefix="1" applyAlignment="1">
      <alignment vertical="center"/>
    </xf>
    <xf numFmtId="2" fontId="12" fillId="0" borderId="12" xfId="37" applyNumberFormat="1" applyFont="1" applyBorder="1" applyAlignment="1">
      <alignment horizontal="center" vertical="center"/>
    </xf>
    <xf numFmtId="164" fontId="16" fillId="0" borderId="12" xfId="38" applyFont="1" applyFill="1" applyBorder="1" applyAlignment="1" applyProtection="1">
      <alignment vertical="center"/>
    </xf>
    <xf numFmtId="0" fontId="16" fillId="0" borderId="12" xfId="37" applyFont="1" applyBorder="1" applyAlignment="1">
      <alignment vertical="center"/>
    </xf>
    <xf numFmtId="4" fontId="16" fillId="0" borderId="12" xfId="37" applyNumberFormat="1" applyFont="1" applyBorder="1" applyAlignment="1">
      <alignment horizontal="center" vertical="center"/>
    </xf>
    <xf numFmtId="2" fontId="16" fillId="0" borderId="12" xfId="37" applyNumberFormat="1" applyFont="1" applyBorder="1" applyAlignment="1">
      <alignment horizontal="center" vertical="center"/>
    </xf>
    <xf numFmtId="165" fontId="16" fillId="0" borderId="12" xfId="37" applyNumberFormat="1" applyFont="1" applyBorder="1" applyAlignment="1">
      <alignment horizontal="center" vertical="center"/>
    </xf>
    <xf numFmtId="0" fontId="15" fillId="0" borderId="38" xfId="37" applyFont="1" applyBorder="1" applyAlignment="1">
      <alignment horizontal="center" vertical="center"/>
    </xf>
    <xf numFmtId="164" fontId="12" fillId="0" borderId="12" xfId="38" applyFont="1" applyBorder="1" applyAlignment="1" applyProtection="1">
      <alignment vertical="center"/>
    </xf>
    <xf numFmtId="0" fontId="17" fillId="0" borderId="78" xfId="37" applyFont="1" applyBorder="1" applyAlignment="1">
      <alignment horizontal="center" vertical="center"/>
    </xf>
    <xf numFmtId="2" fontId="12" fillId="2" borderId="79" xfId="37" applyNumberFormat="1" applyFont="1" applyFill="1" applyBorder="1" applyAlignment="1">
      <alignment horizontal="center" vertical="center"/>
    </xf>
    <xf numFmtId="0" fontId="12" fillId="6" borderId="9" xfId="37" applyFont="1" applyFill="1" applyBorder="1"/>
    <xf numFmtId="14" fontId="52" fillId="10" borderId="0" xfId="37" applyNumberFormat="1" applyFont="1" applyFill="1" applyAlignment="1">
      <alignment horizontal="left" vertical="center"/>
    </xf>
    <xf numFmtId="164" fontId="12" fillId="3" borderId="12" xfId="38" applyFont="1" applyFill="1" applyBorder="1" applyAlignment="1" applyProtection="1">
      <alignment vertical="center"/>
      <protection locked="0"/>
    </xf>
    <xf numFmtId="164" fontId="16" fillId="3" borderId="12" xfId="38" applyFont="1" applyFill="1" applyBorder="1" applyAlignment="1" applyProtection="1">
      <alignment vertical="center"/>
      <protection locked="0"/>
    </xf>
    <xf numFmtId="164" fontId="12" fillId="3" borderId="79" xfId="38" applyFont="1" applyFill="1" applyBorder="1" applyAlignment="1" applyProtection="1">
      <alignment vertical="center"/>
      <protection locked="0"/>
    </xf>
    <xf numFmtId="0" fontId="22" fillId="10" borderId="0" xfId="37" applyFont="1" applyFill="1" applyAlignment="1">
      <alignment horizontal="right" vertical="center" indent="1"/>
    </xf>
    <xf numFmtId="0" fontId="52" fillId="10" borderId="0" xfId="37" applyFont="1" applyFill="1" applyAlignment="1">
      <alignment vertical="center"/>
    </xf>
    <xf numFmtId="0" fontId="52" fillId="10" borderId="0" xfId="37" applyFont="1" applyFill="1" applyAlignment="1">
      <alignment horizontal="center" vertical="center"/>
    </xf>
    <xf numFmtId="0" fontId="12" fillId="10" borderId="9" xfId="37" applyFont="1" applyFill="1" applyBorder="1"/>
    <xf numFmtId="0" fontId="12" fillId="10" borderId="10" xfId="37" applyFont="1" applyFill="1" applyBorder="1"/>
    <xf numFmtId="9" fontId="57" fillId="3" borderId="86" xfId="41" applyFont="1" applyFill="1" applyBorder="1" applyAlignment="1" applyProtection="1">
      <alignment horizontal="center" vertical="center" wrapText="1"/>
      <protection locked="0"/>
    </xf>
    <xf numFmtId="9" fontId="57" fillId="3" borderId="12" xfId="41" applyFont="1" applyFill="1" applyBorder="1" applyAlignment="1" applyProtection="1">
      <alignment horizontal="center" vertical="center" wrapText="1"/>
      <protection locked="0"/>
    </xf>
    <xf numFmtId="169" fontId="20" fillId="0" borderId="86" xfId="42" applyFont="1" applyBorder="1" applyAlignment="1" applyProtection="1">
      <alignment horizontal="center" vertical="center" wrapText="1"/>
    </xf>
    <xf numFmtId="169" fontId="20" fillId="0" borderId="12" xfId="42" applyFont="1" applyBorder="1" applyAlignment="1" applyProtection="1">
      <alignment horizontal="center" vertical="center" wrapText="1"/>
    </xf>
    <xf numFmtId="169" fontId="20" fillId="0" borderId="34" xfId="42" applyFont="1" applyBorder="1" applyAlignment="1" applyProtection="1">
      <alignment horizontal="center" vertical="center" wrapText="1"/>
    </xf>
    <xf numFmtId="9" fontId="57" fillId="3" borderId="87" xfId="41" applyFont="1" applyFill="1" applyBorder="1" applyAlignment="1" applyProtection="1">
      <alignment horizontal="center" vertical="center" wrapText="1"/>
      <protection locked="0"/>
    </xf>
    <xf numFmtId="9" fontId="57" fillId="3" borderId="23" xfId="41" applyFont="1" applyFill="1" applyBorder="1" applyAlignment="1" applyProtection="1">
      <alignment horizontal="center" vertical="center" wrapText="1"/>
      <protection locked="0"/>
    </xf>
    <xf numFmtId="169" fontId="20" fillId="0" borderId="88" xfId="42" applyFont="1" applyBorder="1" applyAlignment="1" applyProtection="1">
      <alignment horizontal="center" vertical="center" wrapText="1"/>
    </xf>
    <xf numFmtId="169" fontId="20" fillId="0" borderId="79" xfId="42" applyFont="1" applyBorder="1" applyAlignment="1" applyProtection="1">
      <alignment horizontal="center" vertical="center" wrapText="1"/>
    </xf>
    <xf numFmtId="169" fontId="20" fillId="0" borderId="8" xfId="42" applyFont="1" applyBorder="1" applyAlignment="1" applyProtection="1">
      <alignment horizontal="center" vertical="center" wrapText="1"/>
    </xf>
    <xf numFmtId="169" fontId="20" fillId="0" borderId="0" xfId="42" applyFont="1" applyBorder="1" applyAlignment="1" applyProtection="1">
      <alignment horizontal="center" vertical="center" wrapText="1"/>
    </xf>
    <xf numFmtId="164" fontId="57" fillId="6" borderId="76" xfId="38" applyFont="1" applyFill="1" applyBorder="1" applyAlignment="1" applyProtection="1">
      <alignment horizontal="center" vertical="center" wrapText="1"/>
    </xf>
    <xf numFmtId="0" fontId="54" fillId="0" borderId="0" xfId="40" applyFont="1"/>
    <xf numFmtId="0" fontId="13" fillId="0" borderId="0" xfId="40"/>
    <xf numFmtId="0" fontId="14" fillId="0" borderId="84" xfId="14" applyFont="1" applyBorder="1" applyAlignment="1">
      <alignment horizontal="center" vertical="center" wrapText="1"/>
    </xf>
    <xf numFmtId="0" fontId="14" fillId="0" borderId="85" xfId="14" applyFont="1" applyBorder="1" applyAlignment="1">
      <alignment horizontal="center" vertical="center" wrapText="1"/>
    </xf>
    <xf numFmtId="49" fontId="15" fillId="0" borderId="86" xfId="14" applyNumberFormat="1" applyFont="1" applyBorder="1" applyAlignment="1">
      <alignment horizontal="center" vertical="center" wrapText="1"/>
    </xf>
    <xf numFmtId="49" fontId="15" fillId="0" borderId="12" xfId="14" applyNumberFormat="1" applyFont="1" applyBorder="1" applyAlignment="1">
      <alignment horizontal="center" vertical="center" wrapText="1"/>
    </xf>
    <xf numFmtId="9" fontId="57" fillId="6" borderId="34" xfId="41" applyFont="1" applyFill="1" applyBorder="1" applyAlignment="1" applyProtection="1">
      <alignment horizontal="center" vertical="center" wrapText="1"/>
    </xf>
    <xf numFmtId="9" fontId="57" fillId="6" borderId="42" xfId="41" applyFont="1" applyFill="1" applyBorder="1" applyAlignment="1" applyProtection="1">
      <alignment horizontal="center" vertical="center" wrapText="1"/>
    </xf>
    <xf numFmtId="0" fontId="13" fillId="0" borderId="0" xfId="12"/>
    <xf numFmtId="164" fontId="13" fillId="0" borderId="0" xfId="12" applyNumberFormat="1"/>
    <xf numFmtId="10" fontId="20" fillId="6" borderId="89" xfId="43" applyNumberFormat="1" applyFont="1" applyFill="1" applyBorder="1" applyAlignment="1">
      <alignment horizontal="center" vertical="center" wrapText="1"/>
    </xf>
    <xf numFmtId="10" fontId="20" fillId="6" borderId="90" xfId="43" applyNumberFormat="1" applyFont="1" applyFill="1" applyBorder="1" applyAlignment="1">
      <alignment horizontal="center" vertical="center" wrapText="1"/>
    </xf>
    <xf numFmtId="10" fontId="20" fillId="6" borderId="91" xfId="43" applyNumberFormat="1" applyFont="1" applyFill="1" applyBorder="1" applyAlignment="1">
      <alignment horizontal="center" vertical="center" wrapText="1"/>
    </xf>
    <xf numFmtId="164" fontId="13" fillId="14" borderId="88" xfId="14" applyNumberFormat="1" applyFill="1" applyBorder="1" applyAlignment="1">
      <alignment horizontal="center" vertical="center" wrapText="1"/>
    </xf>
    <xf numFmtId="164" fontId="13" fillId="14" borderId="79" xfId="14" applyNumberFormat="1" applyFill="1" applyBorder="1" applyAlignment="1">
      <alignment horizontal="center" vertical="center" wrapText="1"/>
    </xf>
    <xf numFmtId="164" fontId="13" fillId="14" borderId="8" xfId="14" applyNumberFormat="1" applyFill="1" applyBorder="1" applyAlignment="1">
      <alignment horizontal="center" vertical="center" wrapText="1"/>
    </xf>
    <xf numFmtId="169" fontId="13" fillId="14" borderId="8" xfId="12" applyNumberFormat="1" applyFill="1" applyBorder="1" applyAlignment="1">
      <alignment horizontal="center" vertical="center" wrapText="1"/>
    </xf>
    <xf numFmtId="0" fontId="51" fillId="0" borderId="0" xfId="12" applyFont="1" applyAlignment="1">
      <alignment horizontal="right" vertical="center" wrapText="1"/>
    </xf>
    <xf numFmtId="164" fontId="14" fillId="0" borderId="0" xfId="14" applyNumberFormat="1" applyFont="1" applyAlignment="1">
      <alignment horizontal="center" vertical="center" wrapText="1"/>
    </xf>
    <xf numFmtId="169" fontId="14" fillId="0" borderId="0" xfId="12" applyNumberFormat="1" applyFont="1" applyAlignment="1">
      <alignment horizontal="center" vertical="center" wrapText="1"/>
    </xf>
    <xf numFmtId="0" fontId="59" fillId="10" borderId="0" xfId="40" applyFont="1" applyFill="1" applyAlignment="1">
      <alignment horizontal="left" vertical="center"/>
    </xf>
    <xf numFmtId="0" fontId="13" fillId="10" borderId="0" xfId="40" applyFill="1"/>
    <xf numFmtId="0" fontId="28" fillId="2" borderId="0" xfId="34" applyFont="1" applyFill="1" applyAlignment="1">
      <alignment horizontal="right" vertical="center"/>
    </xf>
    <xf numFmtId="0" fontId="20" fillId="10" borderId="49" xfId="34" applyFont="1" applyFill="1" applyBorder="1" applyAlignment="1" applyProtection="1">
      <alignment horizontal="left" vertical="center" indent="1"/>
      <protection locked="0"/>
    </xf>
    <xf numFmtId="0" fontId="20" fillId="10" borderId="50" xfId="34" applyFont="1" applyFill="1" applyBorder="1" applyAlignment="1" applyProtection="1">
      <alignment horizontal="left" vertical="center" indent="1"/>
      <protection locked="0"/>
    </xf>
    <xf numFmtId="0" fontId="20" fillId="10" borderId="51" xfId="34" applyFont="1" applyFill="1" applyBorder="1" applyAlignment="1" applyProtection="1">
      <alignment horizontal="left" vertical="center" indent="1"/>
      <protection locked="0"/>
    </xf>
    <xf numFmtId="0" fontId="35" fillId="2" borderId="9" xfId="34" applyFont="1" applyFill="1" applyBorder="1" applyAlignment="1">
      <alignment horizontal="center"/>
    </xf>
    <xf numFmtId="0" fontId="35" fillId="2" borderId="10" xfId="34" applyFont="1" applyFill="1" applyBorder="1" applyAlignment="1">
      <alignment horizontal="center"/>
    </xf>
    <xf numFmtId="0" fontId="35" fillId="2" borderId="11" xfId="34" applyFont="1" applyFill="1" applyBorder="1" applyAlignment="1">
      <alignment horizontal="center"/>
    </xf>
    <xf numFmtId="0" fontId="20" fillId="10" borderId="48" xfId="34" applyFont="1" applyFill="1" applyBorder="1" applyAlignment="1" applyProtection="1">
      <alignment horizontal="left" vertical="center" indent="1"/>
      <protection locked="0"/>
    </xf>
    <xf numFmtId="0" fontId="20" fillId="10" borderId="0" xfId="34" applyFont="1" applyFill="1" applyAlignment="1" applyProtection="1">
      <alignment horizontal="left" vertical="center" indent="1"/>
      <protection locked="0"/>
    </xf>
    <xf numFmtId="0" fontId="28" fillId="2" borderId="50" xfId="34" applyFont="1" applyFill="1" applyBorder="1" applyAlignment="1">
      <alignment horizontal="left" vertical="center" indent="2"/>
    </xf>
    <xf numFmtId="0" fontId="28" fillId="2" borderId="0" xfId="34" applyFont="1" applyFill="1" applyAlignment="1">
      <alignment horizontal="left"/>
    </xf>
    <xf numFmtId="0" fontId="20" fillId="10" borderId="0" xfId="34" applyFont="1" applyFill="1" applyAlignment="1" applyProtection="1">
      <alignment horizontal="left" indent="1"/>
      <protection locked="0"/>
    </xf>
    <xf numFmtId="0" fontId="28" fillId="2" borderId="49" xfId="34" applyFont="1" applyFill="1" applyBorder="1" applyAlignment="1">
      <alignment horizontal="left"/>
    </xf>
    <xf numFmtId="0" fontId="28" fillId="2" borderId="50" xfId="34" applyFont="1" applyFill="1" applyBorder="1" applyAlignment="1">
      <alignment horizontal="left"/>
    </xf>
    <xf numFmtId="0" fontId="20" fillId="10" borderId="50" xfId="34" applyFont="1" applyFill="1" applyBorder="1" applyAlignment="1" applyProtection="1">
      <alignment horizontal="left" indent="1"/>
      <protection locked="0"/>
    </xf>
    <xf numFmtId="0" fontId="20" fillId="10" borderId="51" xfId="34" applyFont="1" applyFill="1" applyBorder="1" applyAlignment="1" applyProtection="1">
      <alignment horizontal="left" indent="1"/>
      <protection locked="0"/>
    </xf>
    <xf numFmtId="0" fontId="38" fillId="2" borderId="0" xfId="34" applyFont="1" applyFill="1" applyAlignment="1">
      <alignment horizontal="justify" wrapText="1"/>
    </xf>
    <xf numFmtId="0" fontId="28" fillId="2" borderId="0" xfId="34" applyFont="1" applyFill="1" applyAlignment="1">
      <alignment horizontal="right"/>
    </xf>
    <xf numFmtId="0" fontId="20" fillId="10" borderId="48" xfId="34" applyFont="1" applyFill="1" applyBorder="1" applyAlignment="1" applyProtection="1">
      <alignment horizontal="left" indent="1"/>
      <protection locked="0"/>
    </xf>
    <xf numFmtId="0" fontId="28" fillId="2" borderId="48" xfId="34" applyFont="1" applyFill="1" applyBorder="1" applyAlignment="1">
      <alignment horizontal="right" indent="1"/>
    </xf>
    <xf numFmtId="0" fontId="20" fillId="10" borderId="48" xfId="34" applyFont="1" applyFill="1" applyBorder="1" applyAlignment="1" applyProtection="1">
      <alignment horizontal="left"/>
      <protection locked="0"/>
    </xf>
    <xf numFmtId="49" fontId="20" fillId="10" borderId="50" xfId="34" applyNumberFormat="1" applyFont="1" applyFill="1" applyBorder="1" applyAlignment="1" applyProtection="1">
      <alignment horizontal="left" indent="1"/>
      <protection locked="0"/>
    </xf>
    <xf numFmtId="0" fontId="28" fillId="2" borderId="0" xfId="34" applyFont="1" applyFill="1" applyAlignment="1">
      <alignment horizontal="right" indent="1"/>
    </xf>
    <xf numFmtId="0" fontId="40" fillId="2" borderId="9" xfId="34" applyFont="1" applyFill="1" applyBorder="1" applyAlignment="1">
      <alignment horizontal="center" vertical="center"/>
    </xf>
    <xf numFmtId="0" fontId="40" fillId="2" borderId="10" xfId="34" applyFont="1" applyFill="1" applyBorder="1" applyAlignment="1">
      <alignment horizontal="center" vertical="center"/>
    </xf>
    <xf numFmtId="0" fontId="40" fillId="2" borderId="11" xfId="34" applyFont="1" applyFill="1" applyBorder="1" applyAlignment="1">
      <alignment horizontal="center" vertical="center"/>
    </xf>
    <xf numFmtId="0" fontId="20" fillId="10" borderId="50" xfId="34" applyFont="1" applyFill="1" applyBorder="1" applyAlignment="1" applyProtection="1">
      <alignment horizontal="left"/>
      <protection locked="0"/>
    </xf>
    <xf numFmtId="0" fontId="45" fillId="2" borderId="25" xfId="34" applyFont="1" applyFill="1" applyBorder="1" applyAlignment="1">
      <alignment horizontal="center"/>
    </xf>
    <xf numFmtId="0" fontId="20" fillId="10" borderId="0" xfId="34" applyFont="1" applyFill="1" applyAlignment="1" applyProtection="1">
      <alignment horizontal="center"/>
      <protection locked="0"/>
    </xf>
    <xf numFmtId="0" fontId="44" fillId="2" borderId="0" xfId="34" applyFont="1" applyFill="1" applyAlignment="1">
      <alignment horizontal="justify" vertical="center" wrapText="1"/>
    </xf>
    <xf numFmtId="0" fontId="28" fillId="0" borderId="0" xfId="34" applyFont="1" applyAlignment="1">
      <alignment horizontal="center"/>
    </xf>
    <xf numFmtId="14" fontId="20" fillId="10" borderId="48" xfId="34" applyNumberFormat="1" applyFont="1" applyFill="1" applyBorder="1" applyAlignment="1" applyProtection="1">
      <alignment horizontal="center"/>
      <protection locked="0"/>
    </xf>
    <xf numFmtId="0" fontId="20" fillId="2" borderId="0" xfId="34" applyFont="1" applyFill="1" applyAlignment="1" applyProtection="1">
      <alignment horizontal="center"/>
      <protection locked="0"/>
    </xf>
    <xf numFmtId="0" fontId="20" fillId="2" borderId="24" xfId="34" applyFont="1" applyFill="1" applyBorder="1" applyAlignment="1" applyProtection="1">
      <alignment horizontal="center"/>
      <protection locked="0"/>
    </xf>
    <xf numFmtId="0" fontId="20" fillId="10" borderId="0" xfId="34" applyFont="1" applyFill="1" applyAlignment="1" applyProtection="1">
      <alignment horizontal="left"/>
      <protection locked="0"/>
    </xf>
    <xf numFmtId="0" fontId="20" fillId="10" borderId="49" xfId="34" applyFont="1" applyFill="1" applyBorder="1" applyAlignment="1" applyProtection="1">
      <alignment horizontal="left"/>
      <protection locked="0"/>
    </xf>
    <xf numFmtId="0" fontId="20" fillId="10" borderId="51" xfId="34" applyFont="1" applyFill="1" applyBorder="1" applyAlignment="1" applyProtection="1">
      <alignment horizontal="left"/>
      <protection locked="0"/>
    </xf>
    <xf numFmtId="3" fontId="20" fillId="10" borderId="50" xfId="34" applyNumberFormat="1" applyFont="1" applyFill="1" applyBorder="1" applyAlignment="1" applyProtection="1">
      <alignment horizontal="left"/>
      <protection locked="0"/>
    </xf>
    <xf numFmtId="0" fontId="47" fillId="2" borderId="67" xfId="22" applyFont="1" applyFill="1" applyBorder="1" applyAlignment="1">
      <alignment horizontal="left" vertical="center" wrapText="1"/>
    </xf>
    <xf numFmtId="0" fontId="47" fillId="2" borderId="68" xfId="22" applyFont="1" applyFill="1" applyBorder="1" applyAlignment="1">
      <alignment horizontal="left" vertical="center" wrapText="1"/>
    </xf>
    <xf numFmtId="0" fontId="47" fillId="2" borderId="69" xfId="22" applyFont="1" applyFill="1" applyBorder="1" applyAlignment="1">
      <alignment horizontal="left" vertical="center" wrapText="1"/>
    </xf>
    <xf numFmtId="0" fontId="28" fillId="0" borderId="16" xfId="27" applyFont="1" applyBorder="1" applyAlignment="1">
      <alignment horizontal="center" vertical="center"/>
    </xf>
    <xf numFmtId="0" fontId="28" fillId="0" borderId="17" xfId="27" applyFont="1" applyBorder="1" applyAlignment="1">
      <alignment horizontal="center" vertical="center"/>
    </xf>
    <xf numFmtId="0" fontId="28" fillId="0" borderId="18" xfId="27" applyFont="1" applyBorder="1" applyAlignment="1">
      <alignment horizontal="center" vertical="center"/>
    </xf>
    <xf numFmtId="0" fontId="28" fillId="0" borderId="20" xfId="27" applyFont="1" applyBorder="1" applyAlignment="1">
      <alignment horizontal="center" vertical="center"/>
    </xf>
    <xf numFmtId="9" fontId="28" fillId="0" borderId="16" xfId="28" applyFont="1" applyFill="1" applyBorder="1" applyAlignment="1" applyProtection="1">
      <alignment horizontal="center" vertical="center" wrapText="1"/>
    </xf>
    <xf numFmtId="9" fontId="28" fillId="0" borderId="73" xfId="28" applyFont="1" applyFill="1" applyBorder="1" applyAlignment="1" applyProtection="1">
      <alignment horizontal="center" vertical="center" wrapText="1"/>
    </xf>
    <xf numFmtId="9" fontId="28" fillId="0" borderId="17" xfId="28" applyFont="1" applyFill="1" applyBorder="1" applyAlignment="1" applyProtection="1">
      <alignment horizontal="center" vertical="center" wrapText="1"/>
    </xf>
    <xf numFmtId="9" fontId="28" fillId="0" borderId="18" xfId="28" applyFont="1" applyFill="1" applyBorder="1" applyAlignment="1" applyProtection="1">
      <alignment horizontal="center" vertical="center" wrapText="1"/>
    </xf>
    <xf numFmtId="9" fontId="28" fillId="0" borderId="19" xfId="28" applyFont="1" applyFill="1" applyBorder="1" applyAlignment="1" applyProtection="1">
      <alignment horizontal="center" vertical="center" wrapText="1"/>
    </xf>
    <xf numFmtId="9" fontId="28" fillId="0" borderId="20" xfId="28" applyFont="1" applyFill="1" applyBorder="1" applyAlignment="1" applyProtection="1">
      <alignment horizontal="center" vertical="center" wrapText="1"/>
    </xf>
    <xf numFmtId="0" fontId="28" fillId="0" borderId="16" xfId="27" applyFont="1" applyBorder="1" applyAlignment="1">
      <alignment horizontal="center" vertical="center" wrapText="1"/>
    </xf>
    <xf numFmtId="0" fontId="28" fillId="0" borderId="73" xfId="27" applyFont="1" applyBorder="1" applyAlignment="1">
      <alignment horizontal="center" vertical="center" wrapText="1"/>
    </xf>
    <xf numFmtId="0" fontId="28" fillId="0" borderId="17" xfId="27" applyFont="1" applyBorder="1" applyAlignment="1">
      <alignment horizontal="center" vertical="center" wrapText="1"/>
    </xf>
    <xf numFmtId="0" fontId="28" fillId="0" borderId="18" xfId="27" applyFont="1" applyBorder="1" applyAlignment="1">
      <alignment horizontal="center" vertical="center" wrapText="1"/>
    </xf>
    <xf numFmtId="0" fontId="28" fillId="0" borderId="19" xfId="27" applyFont="1" applyBorder="1" applyAlignment="1">
      <alignment horizontal="center" vertical="center" wrapText="1"/>
    </xf>
    <xf numFmtId="0" fontId="28" fillId="0" borderId="20" xfId="27" applyFont="1" applyBorder="1" applyAlignment="1">
      <alignment horizontal="center" vertical="center" wrapText="1"/>
    </xf>
    <xf numFmtId="0" fontId="28" fillId="3" borderId="13" xfId="27" applyFont="1" applyFill="1" applyBorder="1" applyAlignment="1" applyProtection="1">
      <alignment horizontal="center" vertical="center" wrapText="1"/>
      <protection locked="0"/>
    </xf>
    <xf numFmtId="0" fontId="28" fillId="3" borderId="14" xfId="27" applyFont="1" applyFill="1" applyBorder="1" applyAlignment="1" applyProtection="1">
      <alignment horizontal="center" vertical="center" wrapText="1"/>
      <protection locked="0"/>
    </xf>
    <xf numFmtId="0" fontId="17" fillId="0" borderId="9" xfId="27" applyFont="1" applyBorder="1" applyAlignment="1">
      <alignment horizontal="center" vertical="center" wrapText="1"/>
    </xf>
    <xf numFmtId="0" fontId="17" fillId="0" borderId="10" xfId="27" applyFont="1" applyBorder="1" applyAlignment="1">
      <alignment horizontal="center" vertical="center" wrapText="1"/>
    </xf>
    <xf numFmtId="0" fontId="17" fillId="0" borderId="11" xfId="27" applyFont="1" applyBorder="1" applyAlignment="1">
      <alignment horizontal="center" vertical="center" wrapText="1"/>
    </xf>
    <xf numFmtId="0" fontId="25" fillId="11" borderId="0" xfId="27" applyFont="1" applyFill="1" applyAlignment="1">
      <alignment horizontal="center"/>
    </xf>
    <xf numFmtId="0" fontId="27" fillId="2" borderId="26" xfId="22" applyFont="1" applyFill="1" applyBorder="1" applyAlignment="1">
      <alignment horizontal="center" vertical="center" wrapText="1"/>
    </xf>
    <xf numFmtId="0" fontId="27" fillId="2" borderId="25" xfId="22" applyFont="1" applyFill="1" applyBorder="1" applyAlignment="1">
      <alignment horizontal="center" vertical="center" wrapText="1"/>
    </xf>
    <xf numFmtId="0" fontId="27" fillId="2" borderId="46" xfId="22" applyFont="1" applyFill="1" applyBorder="1" applyAlignment="1">
      <alignment horizontal="center" vertical="center" wrapText="1"/>
    </xf>
    <xf numFmtId="0" fontId="27" fillId="2" borderId="27" xfId="22" applyFont="1" applyFill="1" applyBorder="1" applyAlignment="1">
      <alignment horizontal="center" vertical="center" wrapText="1"/>
    </xf>
    <xf numFmtId="0" fontId="27" fillId="2" borderId="0" xfId="22" applyFont="1" applyFill="1" applyAlignment="1">
      <alignment horizontal="center" vertical="center" wrapText="1"/>
    </xf>
    <xf numFmtId="0" fontId="27" fillId="2" borderId="28" xfId="22" applyFont="1" applyFill="1" applyBorder="1" applyAlignment="1">
      <alignment horizontal="center" vertical="center" wrapText="1"/>
    </xf>
    <xf numFmtId="0" fontId="27" fillId="2" borderId="29" xfId="22" applyFont="1" applyFill="1" applyBorder="1" applyAlignment="1">
      <alignment horizontal="center" vertical="center" wrapText="1"/>
    </xf>
    <xf numFmtId="0" fontId="27" fillId="2" borderId="24" xfId="22" applyFont="1" applyFill="1" applyBorder="1" applyAlignment="1">
      <alignment horizontal="center" vertical="center" wrapText="1"/>
    </xf>
    <xf numFmtId="0" fontId="27" fillId="2" borderId="30" xfId="22" applyFont="1" applyFill="1" applyBorder="1" applyAlignment="1">
      <alignment horizontal="center" vertical="center" wrapText="1"/>
    </xf>
    <xf numFmtId="0" fontId="21" fillId="4" borderId="0" xfId="27" applyFont="1" applyFill="1" applyAlignment="1">
      <alignment horizontal="left" vertical="center" wrapText="1"/>
    </xf>
    <xf numFmtId="0" fontId="14" fillId="0" borderId="43" xfId="22" applyFont="1" applyBorder="1" applyAlignment="1">
      <alignment horizontal="left" vertical="center"/>
    </xf>
    <xf numFmtId="0" fontId="47" fillId="2" borderId="56" xfId="22" applyFont="1" applyFill="1" applyBorder="1" applyAlignment="1">
      <alignment horizontal="left" vertical="top" wrapText="1"/>
    </xf>
    <xf numFmtId="0" fontId="47" fillId="2" borderId="57" xfId="22" applyFont="1" applyFill="1" applyBorder="1" applyAlignment="1">
      <alignment horizontal="left" vertical="top" wrapText="1"/>
    </xf>
    <xf numFmtId="0" fontId="47" fillId="2" borderId="58" xfId="22" applyFont="1" applyFill="1" applyBorder="1" applyAlignment="1">
      <alignment horizontal="left" vertical="top" wrapText="1"/>
    </xf>
    <xf numFmtId="0" fontId="47" fillId="2" borderId="59" xfId="22" applyFont="1" applyFill="1" applyBorder="1" applyAlignment="1">
      <alignment horizontal="left" vertical="top" wrapText="1"/>
    </xf>
    <xf numFmtId="0" fontId="47" fillId="2" borderId="0" xfId="22" applyFont="1" applyFill="1" applyAlignment="1">
      <alignment horizontal="left" vertical="top" wrapText="1"/>
    </xf>
    <xf numFmtId="0" fontId="47" fillId="2" borderId="60" xfId="22" applyFont="1" applyFill="1" applyBorder="1" applyAlignment="1">
      <alignment horizontal="left" vertical="top" wrapText="1"/>
    </xf>
    <xf numFmtId="0" fontId="47" fillId="2" borderId="64" xfId="22" applyFont="1" applyFill="1" applyBorder="1" applyAlignment="1">
      <alignment horizontal="left" vertical="top" wrapText="1"/>
    </xf>
    <xf numFmtId="0" fontId="47" fillId="2" borderId="65" xfId="22" applyFont="1" applyFill="1" applyBorder="1" applyAlignment="1">
      <alignment horizontal="left" vertical="top" wrapText="1"/>
    </xf>
    <xf numFmtId="0" fontId="47" fillId="2" borderId="66" xfId="22" applyFont="1" applyFill="1" applyBorder="1" applyAlignment="1">
      <alignment horizontal="left" vertical="top" wrapText="1"/>
    </xf>
    <xf numFmtId="164" fontId="13" fillId="3" borderId="61" xfId="33" applyFont="1" applyFill="1" applyBorder="1" applyAlignment="1" applyProtection="1">
      <alignment horizontal="center" vertical="center"/>
      <protection locked="0"/>
    </xf>
    <xf numFmtId="164" fontId="13" fillId="3" borderId="62" xfId="33" applyFont="1" applyFill="1" applyBorder="1" applyAlignment="1" applyProtection="1">
      <alignment horizontal="center" vertical="center"/>
      <protection locked="0"/>
    </xf>
    <xf numFmtId="0" fontId="29" fillId="0" borderId="63" xfId="22" applyFont="1" applyBorder="1" applyAlignment="1">
      <alignment horizontal="left" vertical="center" wrapText="1"/>
    </xf>
    <xf numFmtId="0" fontId="29" fillId="0" borderId="0" xfId="22" applyFont="1" applyAlignment="1">
      <alignment horizontal="left" vertical="center" wrapText="1"/>
    </xf>
    <xf numFmtId="0" fontId="21" fillId="4" borderId="13" xfId="27" applyFont="1" applyFill="1" applyBorder="1" applyAlignment="1">
      <alignment horizontal="center" vertical="center"/>
    </xf>
    <xf numFmtId="0" fontId="21" fillId="4" borderId="15" xfId="27" applyFont="1" applyFill="1" applyBorder="1" applyAlignment="1">
      <alignment horizontal="center" vertical="center"/>
    </xf>
    <xf numFmtId="0" fontId="21" fillId="4" borderId="14" xfId="27" applyFont="1" applyFill="1" applyBorder="1" applyAlignment="1">
      <alignment horizontal="center" vertical="center"/>
    </xf>
    <xf numFmtId="0" fontId="28" fillId="0" borderId="12" xfId="27" applyFont="1" applyBorder="1" applyAlignment="1">
      <alignment horizontal="center" vertical="center" wrapText="1"/>
    </xf>
    <xf numFmtId="0" fontId="47" fillId="2" borderId="64" xfId="22" applyFont="1" applyFill="1" applyBorder="1" applyAlignment="1">
      <alignment vertical="center" wrapText="1"/>
    </xf>
    <xf numFmtId="0" fontId="47" fillId="2" borderId="65" xfId="22" applyFont="1" applyFill="1" applyBorder="1" applyAlignment="1">
      <alignment vertical="center" wrapText="1"/>
    </xf>
    <xf numFmtId="0" fontId="47" fillId="2" borderId="66" xfId="22" applyFont="1" applyFill="1" applyBorder="1" applyAlignment="1">
      <alignment vertical="center" wrapText="1"/>
    </xf>
    <xf numFmtId="0" fontId="14" fillId="0" borderId="43" xfId="22" applyFont="1" applyBorder="1" applyAlignment="1">
      <alignment vertical="center"/>
    </xf>
    <xf numFmtId="0" fontId="47" fillId="0" borderId="67" xfId="22" applyFont="1" applyBorder="1" applyAlignment="1">
      <alignment horizontal="left" vertical="center" wrapText="1"/>
    </xf>
    <xf numFmtId="0" fontId="47" fillId="0" borderId="68" xfId="22" applyFont="1" applyBorder="1" applyAlignment="1">
      <alignment horizontal="left" vertical="center" wrapText="1"/>
    </xf>
    <xf numFmtId="0" fontId="47" fillId="0" borderId="69" xfId="22" applyFont="1" applyBorder="1" applyAlignment="1">
      <alignment horizontal="left" vertical="center" wrapText="1"/>
    </xf>
    <xf numFmtId="0" fontId="21" fillId="0" borderId="9" xfId="22" applyFont="1" applyBorder="1" applyAlignment="1">
      <alignment horizontal="center" vertical="center" wrapText="1"/>
    </xf>
    <xf numFmtId="0" fontId="21" fillId="0" borderId="10" xfId="22" applyFont="1" applyBorder="1" applyAlignment="1">
      <alignment horizontal="center" vertical="center" wrapText="1"/>
    </xf>
    <xf numFmtId="0" fontId="21" fillId="0" borderId="11" xfId="22" applyFont="1" applyBorder="1" applyAlignment="1">
      <alignment horizontal="center" vertical="center" wrapText="1"/>
    </xf>
    <xf numFmtId="0" fontId="28" fillId="0" borderId="32" xfId="22" applyFont="1" applyBorder="1" applyAlignment="1">
      <alignment horizontal="left" vertical="center"/>
    </xf>
    <xf numFmtId="0" fontId="28" fillId="0" borderId="15" xfId="22" applyFont="1" applyBorder="1" applyAlignment="1">
      <alignment horizontal="left" vertical="center"/>
    </xf>
    <xf numFmtId="0" fontId="28" fillId="0" borderId="14" xfId="22" applyFont="1" applyBorder="1" applyAlignment="1">
      <alignment horizontal="left" vertical="center"/>
    </xf>
    <xf numFmtId="0" fontId="28" fillId="0" borderId="12" xfId="27" applyFont="1" applyBorder="1" applyAlignment="1">
      <alignment horizontal="center" vertical="center"/>
    </xf>
    <xf numFmtId="10" fontId="20" fillId="0" borderId="12" xfId="28" applyNumberFormat="1" applyFont="1" applyBorder="1" applyAlignment="1" applyProtection="1">
      <alignment horizontal="center" vertical="center" wrapText="1"/>
    </xf>
    <xf numFmtId="10" fontId="20" fillId="0" borderId="12" xfId="28" applyNumberFormat="1" applyFont="1" applyFill="1" applyBorder="1" applyAlignment="1" applyProtection="1">
      <alignment horizontal="center" vertical="center" wrapText="1"/>
    </xf>
    <xf numFmtId="10" fontId="20" fillId="2" borderId="12" xfId="28" applyNumberFormat="1" applyFont="1" applyFill="1" applyBorder="1" applyAlignment="1" applyProtection="1">
      <alignment horizontal="center" vertical="center" wrapText="1"/>
    </xf>
    <xf numFmtId="165" fontId="33" fillId="7" borderId="12" xfId="11" applyNumberFormat="1" applyFont="1" applyFill="1" applyBorder="1" applyAlignment="1" applyProtection="1">
      <alignment horizontal="center" vertical="center" wrapText="1"/>
    </xf>
    <xf numFmtId="165" fontId="33" fillId="7" borderId="12" xfId="11" applyNumberFormat="1" applyFont="1" applyFill="1" applyBorder="1" applyAlignment="1" applyProtection="1">
      <alignment horizontal="center" vertical="center"/>
    </xf>
    <xf numFmtId="10" fontId="20" fillId="3" borderId="12" xfId="28" applyNumberFormat="1" applyFont="1" applyFill="1" applyBorder="1" applyAlignment="1" applyProtection="1">
      <alignment horizontal="center" vertical="center" wrapText="1"/>
      <protection locked="0"/>
    </xf>
    <xf numFmtId="165" fontId="33" fillId="7" borderId="12" xfId="11" quotePrefix="1" applyNumberFormat="1" applyFont="1" applyFill="1" applyBorder="1" applyAlignment="1" applyProtection="1">
      <alignment horizontal="center" vertical="center" wrapText="1"/>
    </xf>
    <xf numFmtId="0" fontId="17" fillId="0" borderId="25" xfId="27" applyFont="1" applyBorder="1" applyAlignment="1">
      <alignment horizontal="center"/>
    </xf>
    <xf numFmtId="0" fontId="21" fillId="0" borderId="0" xfId="27" applyFont="1" applyAlignment="1">
      <alignment horizontal="left" vertical="center"/>
    </xf>
    <xf numFmtId="0" fontId="21" fillId="12" borderId="0" xfId="27" applyFont="1" applyFill="1" applyAlignment="1">
      <alignment horizontal="left" vertical="center" wrapText="1"/>
    </xf>
    <xf numFmtId="0" fontId="26" fillId="11" borderId="21" xfId="29" applyFont="1" applyFill="1" applyBorder="1" applyAlignment="1">
      <alignment horizontal="center" vertical="center" wrapText="1"/>
    </xf>
    <xf numFmtId="0" fontId="26" fillId="11" borderId="0" xfId="29" applyFont="1" applyFill="1" applyAlignment="1">
      <alignment horizontal="center" vertical="center" wrapText="1"/>
    </xf>
    <xf numFmtId="0" fontId="26" fillId="11" borderId="22" xfId="29" applyFont="1" applyFill="1" applyBorder="1" applyAlignment="1">
      <alignment horizontal="center" vertical="center" wrapText="1"/>
    </xf>
    <xf numFmtId="0" fontId="26" fillId="11" borderId="13" xfId="29" applyFont="1" applyFill="1" applyBorder="1" applyAlignment="1">
      <alignment horizontal="center" vertical="center"/>
    </xf>
    <xf numFmtId="0" fontId="26" fillId="11" borderId="14" xfId="29" applyFont="1" applyFill="1" applyBorder="1" applyAlignment="1">
      <alignment horizontal="center" vertical="center"/>
    </xf>
    <xf numFmtId="0" fontId="26" fillId="11" borderId="18" xfId="29" applyFont="1" applyFill="1" applyBorder="1" applyAlignment="1">
      <alignment horizontal="center" vertical="center"/>
    </xf>
    <xf numFmtId="0" fontId="26" fillId="11" borderId="19" xfId="29" applyFont="1" applyFill="1" applyBorder="1" applyAlignment="1">
      <alignment horizontal="center" vertical="center"/>
    </xf>
    <xf numFmtId="0" fontId="30" fillId="0" borderId="56" xfId="27" applyFont="1" applyBorder="1" applyAlignment="1">
      <alignment horizontal="left" vertical="center" wrapText="1"/>
    </xf>
    <xf numFmtId="0" fontId="30" fillId="0" borderId="57" xfId="27" applyFont="1" applyBorder="1" applyAlignment="1">
      <alignment horizontal="left" vertical="center" wrapText="1"/>
    </xf>
    <xf numFmtId="0" fontId="30" fillId="0" borderId="58" xfId="27" applyFont="1" applyBorder="1" applyAlignment="1">
      <alignment horizontal="left" vertical="center" wrapText="1"/>
    </xf>
    <xf numFmtId="0" fontId="32" fillId="0" borderId="59" xfId="27" applyFont="1" applyBorder="1" applyAlignment="1">
      <alignment horizontal="left" vertical="center" wrapText="1"/>
    </xf>
    <xf numFmtId="0" fontId="32" fillId="0" borderId="0" xfId="27" applyFont="1" applyAlignment="1">
      <alignment horizontal="left" vertical="center" wrapText="1"/>
    </xf>
    <xf numFmtId="0" fontId="32" fillId="0" borderId="60" xfId="27" applyFont="1" applyBorder="1" applyAlignment="1">
      <alignment horizontal="left" vertical="center" wrapText="1"/>
    </xf>
    <xf numFmtId="0" fontId="30" fillId="0" borderId="59" xfId="27" applyFont="1" applyBorder="1" applyAlignment="1">
      <alignment horizontal="left" vertical="center" wrapText="1"/>
    </xf>
    <xf numFmtId="0" fontId="30" fillId="0" borderId="0" xfId="27" applyFont="1" applyAlignment="1">
      <alignment horizontal="left" vertical="center" wrapText="1"/>
    </xf>
    <xf numFmtId="0" fontId="30" fillId="0" borderId="60" xfId="27" applyFont="1" applyBorder="1" applyAlignment="1">
      <alignment horizontal="left" vertical="center" wrapText="1"/>
    </xf>
    <xf numFmtId="0" fontId="30" fillId="0" borderId="64" xfId="27" applyFont="1" applyBorder="1" applyAlignment="1">
      <alignment horizontal="left" vertical="center" wrapText="1"/>
    </xf>
    <xf numFmtId="0" fontId="30" fillId="0" borderId="65" xfId="27" applyFont="1" applyBorder="1" applyAlignment="1">
      <alignment horizontal="left" vertical="center" wrapText="1"/>
    </xf>
    <xf numFmtId="0" fontId="30" fillId="0" borderId="66" xfId="27" applyFont="1" applyBorder="1" applyAlignment="1">
      <alignment horizontal="left" vertical="center" wrapText="1"/>
    </xf>
    <xf numFmtId="0" fontId="17" fillId="0" borderId="0" xfId="27" applyFont="1" applyAlignment="1">
      <alignment horizontal="center" vertical="center" wrapText="1"/>
    </xf>
    <xf numFmtId="14" fontId="12" fillId="4" borderId="0" xfId="27" applyNumberFormat="1" applyFont="1" applyFill="1" applyAlignment="1">
      <alignment horizontal="center"/>
    </xf>
    <xf numFmtId="0" fontId="12" fillId="4" borderId="0" xfId="27" applyFont="1" applyFill="1" applyAlignment="1">
      <alignment horizontal="center"/>
    </xf>
    <xf numFmtId="0" fontId="12" fillId="0" borderId="0" xfId="27" applyFont="1" applyAlignment="1" applyProtection="1">
      <alignment horizontal="center"/>
      <protection locked="0"/>
    </xf>
    <xf numFmtId="0" fontId="14" fillId="0" borderId="21" xfId="29" applyFont="1" applyBorder="1" applyAlignment="1">
      <alignment horizontal="center" vertical="center"/>
    </xf>
    <xf numFmtId="0" fontId="14" fillId="0" borderId="22" xfId="29" applyFont="1" applyBorder="1" applyAlignment="1">
      <alignment horizontal="center" vertical="center"/>
    </xf>
    <xf numFmtId="0" fontId="14" fillId="0" borderId="18" xfId="29" applyFont="1" applyBorder="1" applyAlignment="1">
      <alignment horizontal="center" vertical="center"/>
    </xf>
    <xf numFmtId="0" fontId="14" fillId="0" borderId="19" xfId="29" applyFont="1" applyBorder="1" applyAlignment="1">
      <alignment horizontal="center" vertical="center"/>
    </xf>
    <xf numFmtId="0" fontId="14" fillId="0" borderId="20" xfId="29" applyFont="1" applyBorder="1" applyAlignment="1">
      <alignment horizontal="center" vertical="center"/>
    </xf>
    <xf numFmtId="0" fontId="14" fillId="0" borderId="16" xfId="29" applyFont="1" applyBorder="1" applyAlignment="1">
      <alignment horizontal="center" vertical="center"/>
    </xf>
    <xf numFmtId="0" fontId="14" fillId="0" borderId="17" xfId="29" applyFont="1" applyBorder="1" applyAlignment="1">
      <alignment horizontal="center" vertical="center"/>
    </xf>
    <xf numFmtId="0" fontId="14" fillId="5" borderId="13" xfId="22" applyFont="1" applyFill="1" applyBorder="1" applyAlignment="1">
      <alignment horizontal="left" vertical="center"/>
    </xf>
    <xf numFmtId="0" fontId="14" fillId="5" borderId="15" xfId="22" applyFont="1" applyFill="1" applyBorder="1" applyAlignment="1">
      <alignment horizontal="left" vertical="center"/>
    </xf>
    <xf numFmtId="0" fontId="14" fillId="5" borderId="14" xfId="22" applyFont="1" applyFill="1" applyBorder="1" applyAlignment="1">
      <alignment horizontal="left" vertical="center"/>
    </xf>
    <xf numFmtId="0" fontId="13" fillId="0" borderId="12" xfId="22" applyFont="1" applyBorder="1" applyAlignment="1">
      <alignment horizontal="center" vertical="center"/>
    </xf>
    <xf numFmtId="0" fontId="13" fillId="0" borderId="13" xfId="22" applyFont="1" applyBorder="1" applyAlignment="1">
      <alignment horizontal="left" vertical="center"/>
    </xf>
    <xf numFmtId="0" fontId="13" fillId="0" borderId="15" xfId="22" applyFont="1" applyBorder="1" applyAlignment="1">
      <alignment horizontal="left" vertical="center"/>
    </xf>
    <xf numFmtId="0" fontId="13" fillId="0" borderId="14" xfId="22" applyFont="1" applyBorder="1" applyAlignment="1">
      <alignment horizontal="left" vertical="center"/>
    </xf>
    <xf numFmtId="10" fontId="20" fillId="3" borderId="12" xfId="10" applyNumberFormat="1" applyFont="1" applyFill="1" applyBorder="1" applyAlignment="1" applyProtection="1">
      <alignment horizontal="center" vertical="center"/>
      <protection locked="0"/>
    </xf>
    <xf numFmtId="0" fontId="13" fillId="0" borderId="12" xfId="29" applyFont="1" applyBorder="1" applyAlignment="1">
      <alignment horizontal="center" vertical="center"/>
    </xf>
    <xf numFmtId="0" fontId="13" fillId="0" borderId="12" xfId="29" applyFont="1" applyBorder="1" applyAlignment="1">
      <alignment horizontal="left" vertical="center"/>
    </xf>
    <xf numFmtId="0" fontId="14" fillId="0" borderId="12" xfId="29" applyFont="1" applyBorder="1" applyAlignment="1">
      <alignment horizontal="center" vertical="center"/>
    </xf>
    <xf numFmtId="0" fontId="14" fillId="0" borderId="12" xfId="29" applyFont="1" applyBorder="1" applyAlignment="1">
      <alignment horizontal="left" vertical="center"/>
    </xf>
    <xf numFmtId="10" fontId="14" fillId="0" borderId="12" xfId="10" applyNumberFormat="1" applyFont="1" applyBorder="1" applyAlignment="1" applyProtection="1">
      <alignment horizontal="center" vertical="center"/>
    </xf>
    <xf numFmtId="0" fontId="14" fillId="5" borderId="12" xfId="29" applyFont="1" applyFill="1" applyBorder="1" applyAlignment="1">
      <alignment horizontal="left" vertical="center"/>
    </xf>
    <xf numFmtId="10" fontId="20" fillId="0" borderId="12" xfId="10" applyNumberFormat="1" applyFont="1" applyFill="1" applyBorder="1" applyAlignment="1" applyProtection="1">
      <alignment horizontal="center" vertical="center"/>
    </xf>
    <xf numFmtId="0" fontId="13" fillId="0" borderId="12" xfId="29" applyFont="1" applyBorder="1" applyAlignment="1">
      <alignment horizontal="left" vertical="center" wrapText="1"/>
    </xf>
    <xf numFmtId="0" fontId="31" fillId="0" borderId="67" xfId="22" applyFont="1" applyBorder="1" applyAlignment="1">
      <alignment horizontal="left" vertical="center" wrapText="1"/>
    </xf>
    <xf numFmtId="0" fontId="31" fillId="0" borderId="68" xfId="22" applyFont="1" applyBorder="1" applyAlignment="1">
      <alignment horizontal="left" vertical="center" wrapText="1"/>
    </xf>
    <xf numFmtId="0" fontId="31" fillId="0" borderId="69" xfId="22" applyFont="1" applyBorder="1" applyAlignment="1">
      <alignment horizontal="left" vertical="center" wrapText="1"/>
    </xf>
    <xf numFmtId="0" fontId="20" fillId="0" borderId="67" xfId="22" applyFont="1" applyBorder="1" applyAlignment="1">
      <alignment horizontal="left" vertical="center" wrapText="1"/>
    </xf>
    <xf numFmtId="0" fontId="20" fillId="0" borderId="68" xfId="22" applyFont="1" applyBorder="1" applyAlignment="1">
      <alignment horizontal="left" vertical="center" wrapText="1"/>
    </xf>
    <xf numFmtId="0" fontId="20" fillId="0" borderId="69" xfId="22" applyFont="1" applyBorder="1" applyAlignment="1">
      <alignment horizontal="left" vertical="center" wrapText="1"/>
    </xf>
    <xf numFmtId="0" fontId="20" fillId="0" borderId="0" xfId="27" applyFont="1" applyAlignment="1">
      <alignment horizontal="left" vertical="center"/>
    </xf>
    <xf numFmtId="0" fontId="5" fillId="3" borderId="0" xfId="27" applyFill="1" applyAlignment="1" applyProtection="1">
      <alignment horizontal="left" vertical="top" wrapText="1"/>
      <protection locked="0"/>
    </xf>
    <xf numFmtId="10" fontId="14" fillId="0" borderId="12" xfId="28" applyNumberFormat="1" applyFont="1" applyBorder="1" applyAlignment="1" applyProtection="1">
      <alignment horizontal="center" vertical="center"/>
    </xf>
    <xf numFmtId="0" fontId="14" fillId="5" borderId="12" xfId="29" applyFont="1" applyFill="1" applyBorder="1" applyAlignment="1">
      <alignment horizontal="center" vertical="center"/>
    </xf>
    <xf numFmtId="10" fontId="14" fillId="5" borderId="12" xfId="28" applyNumberFormat="1" applyFont="1" applyFill="1" applyBorder="1" applyAlignment="1" applyProtection="1">
      <alignment horizontal="center" vertical="center"/>
    </xf>
    <xf numFmtId="0" fontId="30" fillId="0" borderId="56" xfId="27" applyFont="1" applyBorder="1" applyAlignment="1">
      <alignment horizontal="center" vertical="center" wrapText="1"/>
    </xf>
    <xf numFmtId="0" fontId="30" fillId="0" borderId="57" xfId="27" applyFont="1" applyBorder="1" applyAlignment="1">
      <alignment horizontal="center" vertical="center" wrapText="1"/>
    </xf>
    <xf numFmtId="0" fontId="30" fillId="0" borderId="58" xfId="27" applyFont="1" applyBorder="1" applyAlignment="1">
      <alignment horizontal="center" vertical="center" wrapText="1"/>
    </xf>
    <xf numFmtId="10" fontId="28" fillId="0" borderId="15" xfId="23" applyNumberFormat="1" applyFont="1" applyFill="1" applyBorder="1" applyAlignment="1" applyProtection="1">
      <alignment horizontal="center" vertical="center"/>
    </xf>
    <xf numFmtId="10" fontId="28" fillId="0" borderId="37" xfId="23" applyNumberFormat="1" applyFont="1" applyFill="1" applyBorder="1" applyAlignment="1" applyProtection="1">
      <alignment horizontal="center" vertical="center"/>
    </xf>
    <xf numFmtId="0" fontId="20" fillId="0" borderId="32" xfId="22" applyFont="1" applyBorder="1" applyAlignment="1">
      <alignment horizontal="left" vertical="center"/>
    </xf>
    <xf numFmtId="0" fontId="20" fillId="0" borderId="15" xfId="22" applyFont="1" applyBorder="1" applyAlignment="1">
      <alignment horizontal="left" vertical="center"/>
    </xf>
    <xf numFmtId="0" fontId="20" fillId="0" borderId="14" xfId="22" applyFont="1" applyBorder="1" applyAlignment="1">
      <alignment horizontal="left" vertical="center"/>
    </xf>
    <xf numFmtId="0" fontId="13" fillId="2" borderId="67" xfId="22" applyFont="1" applyFill="1" applyBorder="1" applyAlignment="1">
      <alignment horizontal="left" vertical="center" wrapText="1"/>
    </xf>
    <xf numFmtId="0" fontId="13" fillId="2" borderId="68" xfId="22" applyFont="1" applyFill="1" applyBorder="1" applyAlignment="1">
      <alignment horizontal="left" vertical="center" wrapText="1"/>
    </xf>
    <xf numFmtId="0" fontId="13" fillId="2" borderId="69" xfId="22" applyFont="1" applyFill="1" applyBorder="1" applyAlignment="1">
      <alignment horizontal="left" vertical="center" wrapText="1"/>
    </xf>
    <xf numFmtId="0" fontId="20" fillId="0" borderId="33" xfId="22" applyFont="1" applyBorder="1" applyAlignment="1">
      <alignment horizontal="left" vertical="center"/>
    </xf>
    <xf numFmtId="0" fontId="20" fillId="0" borderId="36" xfId="22" applyFont="1" applyBorder="1" applyAlignment="1">
      <alignment horizontal="left" vertical="center"/>
    </xf>
    <xf numFmtId="0" fontId="20" fillId="0" borderId="7" xfId="22" applyFont="1" applyBorder="1" applyAlignment="1">
      <alignment horizontal="left" vertical="center"/>
    </xf>
    <xf numFmtId="10" fontId="28" fillId="4" borderId="24" xfId="23" applyNumberFormat="1" applyFont="1" applyFill="1" applyBorder="1" applyAlignment="1" applyProtection="1">
      <alignment horizontal="center" vertical="center"/>
    </xf>
    <xf numFmtId="10" fontId="28" fillId="4" borderId="30" xfId="23" applyNumberFormat="1" applyFont="1" applyFill="1" applyBorder="1" applyAlignment="1" applyProtection="1">
      <alignment horizontal="center" vertical="center"/>
    </xf>
    <xf numFmtId="10" fontId="20" fillId="4" borderId="15" xfId="23" applyNumberFormat="1" applyFont="1" applyFill="1" applyBorder="1" applyAlignment="1" applyProtection="1">
      <alignment horizontal="center" vertical="center"/>
    </xf>
    <xf numFmtId="10" fontId="20" fillId="4" borderId="37" xfId="23" applyNumberFormat="1" applyFont="1" applyFill="1" applyBorder="1" applyAlignment="1" applyProtection="1">
      <alignment horizontal="center" vertical="center"/>
    </xf>
    <xf numFmtId="0" fontId="20" fillId="0" borderId="32" xfId="22" applyFont="1" applyBorder="1" applyAlignment="1">
      <alignment horizontal="left" vertical="center" wrapText="1"/>
    </xf>
    <xf numFmtId="10" fontId="20" fillId="3" borderId="15" xfId="23" applyNumberFormat="1" applyFont="1" applyFill="1" applyBorder="1" applyAlignment="1" applyProtection="1">
      <alignment horizontal="center" vertical="center"/>
      <protection locked="0"/>
    </xf>
    <xf numFmtId="10" fontId="20" fillId="3" borderId="37" xfId="23" applyNumberFormat="1" applyFont="1" applyFill="1" applyBorder="1" applyAlignment="1" applyProtection="1">
      <alignment horizontal="center" vertical="center"/>
      <protection locked="0"/>
    </xf>
    <xf numFmtId="10" fontId="20" fillId="0" borderId="15" xfId="23" applyNumberFormat="1" applyFont="1" applyFill="1" applyBorder="1" applyAlignment="1" applyProtection="1">
      <alignment horizontal="center" vertical="center"/>
    </xf>
    <xf numFmtId="10" fontId="20" fillId="0" borderId="37" xfId="23" applyNumberFormat="1" applyFont="1" applyFill="1" applyBorder="1" applyAlignment="1" applyProtection="1">
      <alignment horizontal="center" vertical="center"/>
    </xf>
    <xf numFmtId="0" fontId="28" fillId="0" borderId="71" xfId="22" applyFont="1" applyBorder="1" applyAlignment="1">
      <alignment horizontal="left" vertical="center"/>
    </xf>
    <xf numFmtId="0" fontId="28" fillId="0" borderId="72" xfId="22" applyFont="1" applyBorder="1" applyAlignment="1">
      <alignment horizontal="left" vertical="center"/>
    </xf>
    <xf numFmtId="0" fontId="28" fillId="0" borderId="2" xfId="22" applyFont="1" applyBorder="1" applyAlignment="1">
      <alignment horizontal="left" vertical="center"/>
    </xf>
    <xf numFmtId="10" fontId="20" fillId="4" borderId="25" xfId="23" applyNumberFormat="1" applyFont="1" applyFill="1" applyBorder="1" applyAlignment="1" applyProtection="1">
      <alignment horizontal="center" vertical="center"/>
    </xf>
    <xf numFmtId="10" fontId="20" fillId="4" borderId="46" xfId="23" applyNumberFormat="1" applyFont="1" applyFill="1" applyBorder="1" applyAlignment="1" applyProtection="1">
      <alignment horizontal="center" vertical="center"/>
    </xf>
    <xf numFmtId="0" fontId="20" fillId="0" borderId="70" xfId="22" applyFont="1" applyBorder="1" applyAlignment="1">
      <alignment horizontal="left" vertical="center"/>
    </xf>
    <xf numFmtId="0" fontId="20" fillId="0" borderId="19" xfId="22" applyFont="1" applyBorder="1" applyAlignment="1">
      <alignment horizontal="left" vertical="center"/>
    </xf>
    <xf numFmtId="0" fontId="20" fillId="0" borderId="20" xfId="22" applyFont="1" applyBorder="1" applyAlignment="1">
      <alignment horizontal="left" vertical="center"/>
    </xf>
    <xf numFmtId="10" fontId="20" fillId="3" borderId="0" xfId="23" applyNumberFormat="1" applyFont="1" applyFill="1" applyBorder="1" applyAlignment="1" applyProtection="1">
      <alignment horizontal="center" vertical="center"/>
      <protection locked="0"/>
    </xf>
    <xf numFmtId="10" fontId="20" fillId="3" borderId="28" xfId="23" applyNumberFormat="1" applyFont="1" applyFill="1" applyBorder="1" applyAlignment="1" applyProtection="1">
      <alignment horizontal="center" vertical="center"/>
      <protection locked="0"/>
    </xf>
    <xf numFmtId="10" fontId="20" fillId="4" borderId="13" xfId="23" applyNumberFormat="1" applyFont="1" applyFill="1" applyBorder="1" applyAlignment="1" applyProtection="1">
      <alignment horizontal="center" vertical="center"/>
    </xf>
    <xf numFmtId="164" fontId="0" fillId="13" borderId="12" xfId="35" applyFont="1" applyFill="1" applyBorder="1" applyAlignment="1">
      <alignment horizontal="center"/>
    </xf>
    <xf numFmtId="0" fontId="2" fillId="10" borderId="12" xfId="36" applyFill="1" applyBorder="1" applyAlignment="1">
      <alignment horizontal="center" vertical="center" wrapText="1"/>
    </xf>
    <xf numFmtId="0" fontId="1" fillId="0" borderId="0" xfId="37" applyAlignment="1" applyProtection="1">
      <alignment horizontal="center" vertical="center"/>
      <protection locked="0"/>
    </xf>
    <xf numFmtId="0" fontId="1" fillId="0" borderId="24" xfId="37" applyBorder="1" applyAlignment="1" applyProtection="1">
      <alignment horizontal="center" vertical="center"/>
      <protection locked="0"/>
    </xf>
    <xf numFmtId="0" fontId="22" fillId="0" borderId="25" xfId="37" applyFont="1" applyBorder="1" applyAlignment="1">
      <alignment horizontal="center"/>
    </xf>
    <xf numFmtId="0" fontId="52" fillId="10" borderId="0" xfId="37" applyFont="1" applyFill="1" applyAlignment="1">
      <alignment horizontal="left" vertical="center"/>
    </xf>
    <xf numFmtId="164" fontId="12" fillId="0" borderId="47" xfId="38" applyFont="1" applyBorder="1" applyAlignment="1" applyProtection="1">
      <alignment horizontal="right" vertical="center"/>
    </xf>
    <xf numFmtId="164" fontId="12" fillId="0" borderId="74" xfId="38" applyFont="1" applyBorder="1" applyAlignment="1" applyProtection="1">
      <alignment horizontal="right" vertical="center"/>
    </xf>
    <xf numFmtId="0" fontId="41" fillId="8" borderId="40" xfId="37" applyFont="1" applyFill="1" applyBorder="1" applyAlignment="1">
      <alignment horizontal="right" vertical="center"/>
    </xf>
    <xf numFmtId="0" fontId="41" fillId="8" borderId="75" xfId="37" applyFont="1" applyFill="1" applyBorder="1" applyAlignment="1">
      <alignment horizontal="right" vertical="center"/>
    </xf>
    <xf numFmtId="164" fontId="21" fillId="9" borderId="41" xfId="38" applyFont="1" applyFill="1" applyBorder="1" applyAlignment="1" applyProtection="1">
      <alignment vertical="center"/>
    </xf>
    <xf numFmtId="164" fontId="21" fillId="9" borderId="11" xfId="38" applyFont="1" applyFill="1" applyBorder="1" applyAlignment="1" applyProtection="1">
      <alignment vertical="center"/>
    </xf>
    <xf numFmtId="0" fontId="22" fillId="6" borderId="10" xfId="37" applyFont="1" applyFill="1" applyBorder="1" applyAlignment="1">
      <alignment horizontal="right" vertical="center"/>
    </xf>
    <xf numFmtId="164" fontId="23" fillId="9" borderId="41" xfId="38" applyFont="1" applyFill="1" applyBorder="1" applyAlignment="1" applyProtection="1">
      <alignment horizontal="center" vertical="center"/>
    </xf>
    <xf numFmtId="164" fontId="23" fillId="9" borderId="11" xfId="38" applyFont="1" applyFill="1" applyBorder="1" applyAlignment="1" applyProtection="1">
      <alignment horizontal="center" vertical="center"/>
    </xf>
    <xf numFmtId="0" fontId="22" fillId="10" borderId="71" xfId="37" applyFont="1" applyFill="1" applyBorder="1" applyAlignment="1">
      <alignment horizontal="center" vertical="center"/>
    </xf>
    <xf numFmtId="0" fontId="22" fillId="10" borderId="33" xfId="37" applyFont="1" applyFill="1" applyBorder="1" applyAlignment="1">
      <alignment horizontal="center" vertical="center"/>
    </xf>
    <xf numFmtId="0" fontId="41" fillId="10" borderId="25" xfId="37" applyFont="1" applyFill="1" applyBorder="1" applyAlignment="1">
      <alignment horizontal="left" vertical="center"/>
    </xf>
    <xf numFmtId="0" fontId="41" fillId="10" borderId="80" xfId="37" applyFont="1" applyFill="1" applyBorder="1" applyAlignment="1">
      <alignment horizontal="left" vertical="center"/>
    </xf>
    <xf numFmtId="0" fontId="41" fillId="10" borderId="24" xfId="37" applyFont="1" applyFill="1" applyBorder="1" applyAlignment="1">
      <alignment horizontal="left" vertical="center"/>
    </xf>
    <xf numFmtId="0" fontId="41" fillId="10" borderId="81" xfId="37" applyFont="1" applyFill="1" applyBorder="1" applyAlignment="1">
      <alignment horizontal="left" vertical="center"/>
    </xf>
    <xf numFmtId="0" fontId="53" fillId="3" borderId="82" xfId="37" applyFont="1" applyFill="1" applyBorder="1" applyAlignment="1">
      <alignment horizontal="center" vertical="center" wrapText="1"/>
    </xf>
    <xf numFmtId="0" fontId="53" fillId="3" borderId="46" xfId="37" applyFont="1" applyFill="1" applyBorder="1" applyAlignment="1">
      <alignment horizontal="center" vertical="center" wrapText="1"/>
    </xf>
    <xf numFmtId="0" fontId="53" fillId="3" borderId="83" xfId="37" applyFont="1" applyFill="1" applyBorder="1" applyAlignment="1">
      <alignment horizontal="center" vertical="center" wrapText="1"/>
    </xf>
    <xf numFmtId="0" fontId="53" fillId="3" borderId="30" xfId="37" applyFont="1" applyFill="1" applyBorder="1" applyAlignment="1">
      <alignment horizontal="center" vertical="center" wrapText="1"/>
    </xf>
    <xf numFmtId="164" fontId="12" fillId="0" borderId="13" xfId="38" applyFont="1" applyBorder="1" applyAlignment="1" applyProtection="1">
      <alignment horizontal="right" vertical="center"/>
    </xf>
    <xf numFmtId="164" fontId="12" fillId="0" borderId="37" xfId="38" applyFont="1" applyBorder="1" applyAlignment="1" applyProtection="1">
      <alignment horizontal="right" vertical="center"/>
    </xf>
    <xf numFmtId="0" fontId="34" fillId="10" borderId="9" xfId="37" applyFont="1" applyFill="1" applyBorder="1" applyAlignment="1">
      <alignment horizontal="center" vertical="center" wrapText="1"/>
    </xf>
    <xf numFmtId="0" fontId="34" fillId="10" borderId="10" xfId="37" applyFont="1" applyFill="1" applyBorder="1" applyAlignment="1">
      <alignment horizontal="center" vertical="center" wrapText="1"/>
    </xf>
    <xf numFmtId="0" fontId="34" fillId="10" borderId="11" xfId="37" applyFont="1" applyFill="1" applyBorder="1" applyAlignment="1">
      <alignment horizontal="center" vertical="center" wrapText="1"/>
    </xf>
    <xf numFmtId="0" fontId="17" fillId="6" borderId="75" xfId="37" applyFont="1" applyFill="1" applyBorder="1" applyAlignment="1">
      <alignment horizontal="left" vertical="center"/>
    </xf>
    <xf numFmtId="0" fontId="17" fillId="6" borderId="41" xfId="37" applyFont="1" applyFill="1" applyBorder="1" applyAlignment="1">
      <alignment horizontal="left" vertical="center"/>
    </xf>
    <xf numFmtId="0" fontId="17" fillId="6" borderId="76" xfId="37" applyFont="1" applyFill="1" applyBorder="1" applyAlignment="1">
      <alignment horizontal="left" vertical="center"/>
    </xf>
    <xf numFmtId="0" fontId="12" fillId="8" borderId="4" xfId="37" applyFont="1" applyFill="1" applyBorder="1" applyAlignment="1">
      <alignment horizontal="center" vertical="center"/>
    </xf>
    <xf numFmtId="0" fontId="12" fillId="8" borderId="39" xfId="37" applyFont="1" applyFill="1" applyBorder="1" applyAlignment="1">
      <alignment horizontal="center" vertical="center"/>
    </xf>
    <xf numFmtId="164" fontId="12" fillId="0" borderId="13" xfId="38" applyFont="1" applyFill="1" applyBorder="1" applyAlignment="1" applyProtection="1">
      <alignment vertical="center"/>
    </xf>
    <xf numFmtId="164" fontId="12" fillId="0" borderId="37" xfId="38" applyFont="1" applyFill="1" applyBorder="1" applyAlignment="1" applyProtection="1">
      <alignment vertical="center"/>
    </xf>
    <xf numFmtId="164" fontId="12" fillId="0" borderId="13" xfId="38" applyFont="1" applyFill="1" applyBorder="1" applyAlignment="1" applyProtection="1">
      <alignment horizontal="center" vertical="center"/>
    </xf>
    <xf numFmtId="164" fontId="12" fillId="0" borderId="37" xfId="38" applyFont="1" applyFill="1" applyBorder="1" applyAlignment="1" applyProtection="1">
      <alignment horizontal="center" vertical="center"/>
    </xf>
    <xf numFmtId="164" fontId="16" fillId="0" borderId="13" xfId="38" applyFont="1" applyFill="1" applyBorder="1" applyAlignment="1" applyProtection="1">
      <alignment vertical="center"/>
    </xf>
    <xf numFmtId="164" fontId="16" fillId="0" borderId="37" xfId="38" applyFont="1" applyFill="1" applyBorder="1" applyAlignment="1" applyProtection="1">
      <alignment vertical="center"/>
    </xf>
    <xf numFmtId="0" fontId="17" fillId="6" borderId="10" xfId="37" applyFont="1" applyFill="1" applyBorder="1" applyAlignment="1">
      <alignment horizontal="left" vertical="center"/>
    </xf>
    <xf numFmtId="0" fontId="17" fillId="6" borderId="11" xfId="37" applyFont="1" applyFill="1" applyBorder="1" applyAlignment="1">
      <alignment horizontal="left" vertical="center"/>
    </xf>
    <xf numFmtId="0" fontId="22" fillId="10" borderId="10" xfId="37" applyFont="1" applyFill="1" applyBorder="1" applyAlignment="1">
      <alignment horizontal="right" vertical="center"/>
    </xf>
    <xf numFmtId="164" fontId="23" fillId="9" borderId="41" xfId="38" applyFont="1" applyFill="1" applyBorder="1" applyAlignment="1">
      <alignment horizontal="center" vertical="center"/>
    </xf>
    <xf numFmtId="164" fontId="23" fillId="9" borderId="11" xfId="38" applyFont="1" applyFill="1" applyBorder="1" applyAlignment="1">
      <alignment horizontal="center" vertical="center"/>
    </xf>
    <xf numFmtId="0" fontId="22" fillId="0" borderId="43" xfId="37" applyFont="1" applyBorder="1" applyAlignment="1">
      <alignment horizontal="center" vertical="center"/>
    </xf>
    <xf numFmtId="0" fontId="34" fillId="10" borderId="9" xfId="37" applyFont="1" applyFill="1" applyBorder="1" applyAlignment="1">
      <alignment horizontal="center" vertical="center"/>
    </xf>
    <xf numFmtId="0" fontId="34" fillId="10" borderId="10" xfId="37" applyFont="1" applyFill="1" applyBorder="1" applyAlignment="1">
      <alignment horizontal="center" vertical="center"/>
    </xf>
    <xf numFmtId="0" fontId="51" fillId="10" borderId="10" xfId="37" applyFont="1" applyFill="1" applyBorder="1" applyAlignment="1">
      <alignment horizontal="left" vertical="center"/>
    </xf>
    <xf numFmtId="0" fontId="51" fillId="10" borderId="11" xfId="37" applyFont="1" applyFill="1" applyBorder="1" applyAlignment="1">
      <alignment horizontal="left" vertical="center"/>
    </xf>
    <xf numFmtId="0" fontId="1" fillId="0" borderId="0" xfId="37" applyAlignment="1" applyProtection="1">
      <alignment horizontal="center"/>
      <protection locked="0"/>
    </xf>
    <xf numFmtId="0" fontId="1" fillId="0" borderId="45" xfId="37" applyBorder="1" applyAlignment="1" applyProtection="1">
      <alignment horizontal="center"/>
      <protection locked="0"/>
    </xf>
    <xf numFmtId="0" fontId="59" fillId="0" borderId="0" xfId="40" applyFont="1" applyAlignment="1">
      <alignment horizontal="center" vertical="center"/>
    </xf>
    <xf numFmtId="0" fontId="13" fillId="0" borderId="0" xfId="40" applyAlignment="1" applyProtection="1">
      <alignment horizontal="center" vertical="center"/>
      <protection locked="0"/>
    </xf>
    <xf numFmtId="0" fontId="13" fillId="0" borderId="24" xfId="40" applyBorder="1" applyAlignment="1" applyProtection="1">
      <alignment horizontal="center" vertical="center"/>
      <protection locked="0"/>
    </xf>
    <xf numFmtId="0" fontId="58" fillId="3" borderId="0" xfId="40" applyFont="1" applyFill="1" applyAlignment="1">
      <alignment horizontal="center" vertical="center"/>
    </xf>
    <xf numFmtId="0" fontId="57" fillId="6" borderId="38" xfId="12" applyFont="1" applyFill="1" applyBorder="1" applyAlignment="1">
      <alignment horizontal="center" vertical="center" wrapText="1"/>
    </xf>
    <xf numFmtId="0" fontId="57" fillId="6" borderId="78" xfId="12" applyFont="1" applyFill="1" applyBorder="1" applyAlignment="1">
      <alignment horizontal="center" vertical="center" wrapText="1"/>
    </xf>
    <xf numFmtId="0" fontId="57" fillId="6" borderId="12" xfId="12" applyFont="1" applyFill="1" applyBorder="1" applyAlignment="1">
      <alignment horizontal="center" vertical="center" wrapText="1"/>
    </xf>
    <xf numFmtId="0" fontId="57" fillId="6" borderId="79" xfId="12" applyFont="1" applyFill="1" applyBorder="1" applyAlignment="1">
      <alignment horizontal="center" vertical="center" wrapText="1"/>
    </xf>
    <xf numFmtId="164" fontId="57" fillId="6" borderId="13" xfId="38" applyFont="1" applyFill="1" applyBorder="1" applyAlignment="1" applyProtection="1">
      <alignment horizontal="center" vertical="center" wrapText="1"/>
    </xf>
    <xf numFmtId="164" fontId="57" fillId="6" borderId="47" xfId="38" applyFont="1" applyFill="1" applyBorder="1" applyAlignment="1" applyProtection="1">
      <alignment horizontal="center" vertical="center" wrapText="1"/>
    </xf>
    <xf numFmtId="0" fontId="51" fillId="0" borderId="26" xfId="12" applyFont="1" applyBorder="1" applyAlignment="1">
      <alignment horizontal="right" vertical="center" wrapText="1"/>
    </xf>
    <xf numFmtId="0" fontId="51" fillId="0" borderId="25" xfId="12" applyFont="1" applyBorder="1" applyAlignment="1">
      <alignment horizontal="right" vertical="center" wrapText="1"/>
    </xf>
    <xf numFmtId="0" fontId="51" fillId="0" borderId="29" xfId="12" applyFont="1" applyBorder="1" applyAlignment="1">
      <alignment horizontal="right" vertical="center" wrapText="1"/>
    </xf>
    <xf numFmtId="0" fontId="51" fillId="0" borderId="24" xfId="12" applyFont="1" applyBorder="1" applyAlignment="1">
      <alignment horizontal="right" vertical="center" wrapText="1"/>
    </xf>
    <xf numFmtId="0" fontId="57" fillId="6" borderId="9" xfId="12" applyFont="1" applyFill="1" applyBorder="1" applyAlignment="1">
      <alignment horizontal="center" vertical="center" wrapText="1"/>
    </xf>
    <xf numFmtId="0" fontId="57" fillId="6" borderId="10" xfId="12" applyFont="1" applyFill="1" applyBorder="1" applyAlignment="1">
      <alignment horizontal="center" vertical="center" wrapText="1"/>
    </xf>
    <xf numFmtId="0" fontId="57" fillId="6" borderId="31" xfId="12" applyFont="1" applyFill="1" applyBorder="1" applyAlignment="1">
      <alignment horizontal="center" vertical="center" wrapText="1"/>
    </xf>
    <xf numFmtId="0" fontId="57" fillId="6" borderId="23" xfId="12" applyFont="1" applyFill="1" applyBorder="1" applyAlignment="1">
      <alignment horizontal="center" vertical="center" wrapText="1"/>
    </xf>
    <xf numFmtId="0" fontId="55" fillId="0" borderId="5" xfId="14" applyFont="1" applyBorder="1" applyAlignment="1">
      <alignment horizontal="center" vertical="center" wrapText="1"/>
    </xf>
    <xf numFmtId="0" fontId="55" fillId="0" borderId="3" xfId="14" applyFont="1" applyBorder="1" applyAlignment="1">
      <alignment horizontal="center" vertical="center" wrapText="1"/>
    </xf>
    <xf numFmtId="0" fontId="55" fillId="0" borderId="4" xfId="14" applyFont="1" applyBorder="1" applyAlignment="1">
      <alignment horizontal="center" vertical="center" wrapText="1"/>
    </xf>
    <xf numFmtId="0" fontId="55" fillId="0" borderId="38" xfId="14" applyFont="1" applyBorder="1" applyAlignment="1">
      <alignment horizontal="center" vertical="center" wrapText="1"/>
    </xf>
    <xf numFmtId="0" fontId="55" fillId="0" borderId="12" xfId="14" applyFont="1" applyBorder="1" applyAlignment="1">
      <alignment horizontal="center" vertical="center" wrapText="1"/>
    </xf>
    <xf numFmtId="0" fontId="55" fillId="0" borderId="13" xfId="14" applyFont="1" applyBorder="1" applyAlignment="1">
      <alignment horizontal="center" vertical="center" wrapText="1"/>
    </xf>
    <xf numFmtId="0" fontId="14" fillId="0" borderId="3" xfId="12" applyFont="1" applyBorder="1" applyAlignment="1">
      <alignment horizontal="left" vertical="center" wrapText="1"/>
    </xf>
    <xf numFmtId="0" fontId="14" fillId="0" borderId="6" xfId="12" applyFont="1" applyBorder="1" applyAlignment="1">
      <alignment horizontal="left" vertical="center" wrapText="1"/>
    </xf>
    <xf numFmtId="0" fontId="14" fillId="0" borderId="12" xfId="14" applyFont="1" applyBorder="1" applyAlignment="1">
      <alignment horizontal="left" vertical="center" wrapText="1"/>
    </xf>
    <xf numFmtId="0" fontId="14" fillId="0" borderId="34" xfId="14" applyFont="1" applyBorder="1" applyAlignment="1">
      <alignment horizontal="left" vertical="center" wrapText="1"/>
    </xf>
    <xf numFmtId="49" fontId="56" fillId="0" borderId="38" xfId="12" applyNumberFormat="1" applyFont="1" applyBorder="1" applyAlignment="1">
      <alignment horizontal="center" vertical="center" wrapText="1"/>
    </xf>
    <xf numFmtId="49" fontId="56" fillId="0" borderId="12" xfId="12" applyNumberFormat="1" applyFont="1" applyBorder="1" applyAlignment="1">
      <alignment horizontal="center" vertical="center" wrapText="1"/>
    </xf>
    <xf numFmtId="49" fontId="56" fillId="0" borderId="13" xfId="12" applyNumberFormat="1" applyFont="1" applyBorder="1" applyAlignment="1">
      <alignment horizontal="center" vertical="center" wrapText="1"/>
    </xf>
    <xf numFmtId="49" fontId="15" fillId="0" borderId="85" xfId="14" applyNumberFormat="1" applyFont="1" applyBorder="1" applyAlignment="1">
      <alignment horizontal="center" vertical="center" wrapText="1"/>
    </xf>
    <xf numFmtId="49" fontId="15" fillId="0" borderId="15" xfId="14" applyNumberFormat="1" applyFont="1" applyBorder="1" applyAlignment="1">
      <alignment horizontal="center" vertical="center" wrapText="1"/>
    </xf>
    <xf numFmtId="49" fontId="14" fillId="0" borderId="34" xfId="14" applyNumberFormat="1" applyFont="1" applyBorder="1" applyAlignment="1">
      <alignment horizontal="center" vertical="center" wrapText="1"/>
    </xf>
    <xf numFmtId="0" fontId="1" fillId="0" borderId="0" xfId="22" applyFont="1" applyAlignment="1">
      <alignment horizontal="left" vertical="center"/>
    </xf>
    <xf numFmtId="0" fontId="1" fillId="0" borderId="0" xfId="27" applyFont="1"/>
  </cellXfs>
  <cellStyles count="44">
    <cellStyle name="Moeda" xfId="33" builtinId="4"/>
    <cellStyle name="Moeda 2" xfId="15" xr:uid="{0E8C6491-B7DD-40B1-AF35-CE4A41876897}"/>
    <cellStyle name="Moeda 2 2" xfId="35" xr:uid="{C20E8D1E-EFD5-411D-A914-20521A132654}"/>
    <cellStyle name="Moeda 3" xfId="19" xr:uid="{6ED370FC-021E-4AB3-95DE-9EE7ACBF41C1}"/>
    <cellStyle name="Moeda 3 2" xfId="42" xr:uid="{7DB7BFD3-752B-4F42-9718-1DB71D2AFBD3}"/>
    <cellStyle name="Moeda 4" xfId="26" xr:uid="{CFE9E719-3901-4BC3-8BB7-36367AC02CBB}"/>
    <cellStyle name="Moeda 5" xfId="31" xr:uid="{38499CA0-8053-4CE5-A9A3-B09BCB1BFB49}"/>
    <cellStyle name="Moeda 6" xfId="38" xr:uid="{5103AD12-863D-45E7-9546-8CC27F5ECE85}"/>
    <cellStyle name="Normal" xfId="0" builtinId="0"/>
    <cellStyle name="Normal 13" xfId="1" xr:uid="{92F9B626-0709-419F-970E-9C13CDA5E3EF}"/>
    <cellStyle name="Normal 14 2 2 2" xfId="13" xr:uid="{EE02A39F-8C71-4FFE-943E-D7930BA6C176}"/>
    <cellStyle name="Normal 19" xfId="4" xr:uid="{BC11EFE3-68D6-4648-A53E-552C50157E5A}"/>
    <cellStyle name="Normal 2" xfId="8" xr:uid="{0E646F18-A239-48DB-A65B-90EEABAF4DBE}"/>
    <cellStyle name="Normal 2 2" xfId="22" xr:uid="{9254CE50-C841-47DA-A931-171AD04615BB}"/>
    <cellStyle name="Normal 2 2 2" xfId="36" xr:uid="{F920B4B0-182B-453F-A1F4-FE4CE3F1A5AC}"/>
    <cellStyle name="Normal 2 2 2 2" xfId="12" xr:uid="{2A98E501-043B-463C-B97B-61ECE9C2700D}"/>
    <cellStyle name="Normal 2 3" xfId="29" xr:uid="{DB9E0228-F732-45A1-B84D-1563E2D942EC}"/>
    <cellStyle name="Normal 3" xfId="18" xr:uid="{490D869B-FD22-4B71-B365-5CAD86337AD3}"/>
    <cellStyle name="Normal 3 2" xfId="34" xr:uid="{7B7834D1-BE95-425B-AEC5-AC8DCF72F19C}"/>
    <cellStyle name="Normal 4" xfId="24" xr:uid="{2EA99F31-24A7-4528-B333-8B5AD50DBCFB}"/>
    <cellStyle name="Normal 4 2" xfId="40" xr:uid="{11B1AA33-39E5-4842-A79A-BC95F5F79814}"/>
    <cellStyle name="Normal 5" xfId="27" xr:uid="{AEEF26C4-EE37-4D19-8013-4D26AF66FBAF}"/>
    <cellStyle name="Normal 6" xfId="30" xr:uid="{2E0E4648-36C6-4252-B462-3B8429A6A01F}"/>
    <cellStyle name="Normal 7" xfId="37" xr:uid="{C7E80042-582F-4240-9F3D-085368693E2A}"/>
    <cellStyle name="Normal 7 4" xfId="2" xr:uid="{BCB2051D-4184-44CD-91CB-BFC54B4B22B1}"/>
    <cellStyle name="Normal 7 4 2" xfId="16" xr:uid="{D18A49AE-A5D5-4C46-AA23-BF0301D04DB0}"/>
    <cellStyle name="Normal 7 4 3" xfId="7" xr:uid="{5F35FAA7-A1BF-4BB4-AA56-AFAF0EE78E1D}"/>
    <cellStyle name="Normal 7 4 4" xfId="20" xr:uid="{915EC064-B397-4F33-87BD-51A4493BAABB}"/>
    <cellStyle name="Porcentagem" xfId="11" builtinId="5"/>
    <cellStyle name="Porcentagem 10 2" xfId="10" xr:uid="{E17CEF67-4BE9-455F-B2A0-8562DE6362FC}"/>
    <cellStyle name="Porcentagem 2" xfId="6" xr:uid="{6464322B-F1D2-4C50-96BB-FCDAEC6E8A6D}"/>
    <cellStyle name="Porcentagem 2 2" xfId="41" xr:uid="{EEDA7706-54A7-4B74-9ED4-730B3F52C960}"/>
    <cellStyle name="Porcentagem 2 2 2 2" xfId="43" xr:uid="{6DCD5FC8-26D0-49E8-853C-F4F079E9EDB5}"/>
    <cellStyle name="Porcentagem 3" xfId="9" xr:uid="{814AD6CB-2505-4508-85CB-CEA67D0639F8}"/>
    <cellStyle name="Porcentagem 3 2" xfId="23" xr:uid="{231B211C-3F2D-4842-B7D7-A3C06FB46D6F}"/>
    <cellStyle name="Porcentagem 4" xfId="25" xr:uid="{F0C5A6BB-DAF4-4035-BB66-04F2741AA027}"/>
    <cellStyle name="Porcentagem 4 5" xfId="3" xr:uid="{EEBC789C-D848-4F93-B3FF-686B76FCA76B}"/>
    <cellStyle name="Porcentagem 4 5 2" xfId="17" xr:uid="{8A92257F-8288-4983-B698-507A1300C2C1}"/>
    <cellStyle name="Porcentagem 4 5 3" xfId="21" xr:uid="{1B0126BA-01BE-4F22-B798-D3417CBCC224}"/>
    <cellStyle name="Porcentagem 5" xfId="28" xr:uid="{54AA078E-BA2B-4AEB-880E-EE208B8D5733}"/>
    <cellStyle name="Porcentagem 6" xfId="5" xr:uid="{C1D1DC64-5FFC-4355-B570-A653C0510D2A}"/>
    <cellStyle name="Porcentagem 7" xfId="32" xr:uid="{FD3732D8-FB59-4A3E-9321-D400A14185E8}"/>
    <cellStyle name="Porcentagem 8" xfId="39" xr:uid="{1D0F1854-4788-4E1A-BB77-7545110DDFD2}"/>
    <cellStyle name="Vírgula 2 8 8" xfId="14" xr:uid="{67660BA6-F178-4275-AF72-A46FCEE68761}"/>
  </cellStyles>
  <dxfs count="8"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ont>
        <b val="0"/>
        <i val="0"/>
        <color auto="1"/>
      </font>
      <fill>
        <patternFill>
          <bgColor theme="1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1"/>
      </font>
      <fill>
        <patternFill>
          <bgColor theme="1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1"/>
        </patternFill>
      </fill>
    </dxf>
  </dxfs>
  <tableStyles count="0" defaultTableStyle="TableStyleMedium9" defaultPivotStyle="PivotStyleLight16"/>
  <colors>
    <mruColors>
      <color rgb="FFF7F3DF"/>
      <color rgb="FFD8EC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66675</xdr:colOff>
      <xdr:row>40</xdr:row>
      <xdr:rowOff>56654</xdr:rowOff>
    </xdr:from>
    <xdr:ext cx="263937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FBE9FAF9-0419-4F81-B260-E3CA80A2DDA5}"/>
                </a:ext>
              </a:extLst>
            </xdr:cNvPr>
            <xdr:cNvSpPr txBox="1"/>
          </xdr:nvSpPr>
          <xdr:spPr>
            <a:xfrm>
              <a:off x="2647950" y="9781679"/>
              <a:ext cx="263937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pt-BR" sz="1100" b="0" i="0">
                        <a:latin typeface="Cambria Math" panose="02040503050406030204" pitchFamily="18" charset="0"/>
                      </a:rPr>
                      <m:t>Fator</m:t>
                    </m:r>
                    <m:r>
                      <a:rPr lang="pt-BR" sz="1100" b="0" i="0">
                        <a:latin typeface="Cambria Math" panose="02040503050406030204" pitchFamily="18" charset="0"/>
                      </a:rPr>
                      <m:t> 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𝐾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𝐾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𝐾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2</m:t>
                        </m:r>
                      </m:e>
                    </m:d>
                    <m:d>
                      <m:d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𝐾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3</m:t>
                        </m:r>
                      </m:e>
                    </m:d>
                    <m:r>
                      <a:rPr lang="pt-BR" sz="1100" b="0" i="1">
                        <a:latin typeface="Cambria Math" panose="02040503050406030204" pitchFamily="18" charset="0"/>
                      </a:rPr>
                      <m:t>(1+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𝐾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4)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FBE9FAF9-0419-4F81-B260-E3CA80A2DDA5}"/>
                </a:ext>
              </a:extLst>
            </xdr:cNvPr>
            <xdr:cNvSpPr txBox="1"/>
          </xdr:nvSpPr>
          <xdr:spPr>
            <a:xfrm>
              <a:off x="2647950" y="9781679"/>
              <a:ext cx="263937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Fator 𝐾=(1+𝐾1+𝐾2)(1+𝐾3)(1+𝐾4)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11</xdr:col>
      <xdr:colOff>85725</xdr:colOff>
      <xdr:row>40</xdr:row>
      <xdr:rowOff>76264</xdr:rowOff>
    </xdr:from>
    <xdr:ext cx="1660519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B29948ED-583C-42D2-827A-0D2080F7AA89}"/>
                </a:ext>
              </a:extLst>
            </xdr:cNvPr>
            <xdr:cNvSpPr txBox="1"/>
          </xdr:nvSpPr>
          <xdr:spPr>
            <a:xfrm>
              <a:off x="5572125" y="9801289"/>
              <a:ext cx="166051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𝑇𝑅𝐷𝐸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=(1+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𝐾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3)(1+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𝐾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4)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B29948ED-583C-42D2-827A-0D2080F7AA89}"/>
                </a:ext>
              </a:extLst>
            </xdr:cNvPr>
            <xdr:cNvSpPr txBox="1"/>
          </xdr:nvSpPr>
          <xdr:spPr>
            <a:xfrm>
              <a:off x="5572125" y="9801289"/>
              <a:ext cx="166051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𝑇𝑅𝐷𝐸=(1+𝐾3)(1+𝐾4)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1</xdr:col>
      <xdr:colOff>486256</xdr:colOff>
      <xdr:row>40</xdr:row>
      <xdr:rowOff>47625</xdr:rowOff>
    </xdr:from>
    <xdr:ext cx="103175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aixaDeTexto 4">
              <a:extLst>
                <a:ext uri="{FF2B5EF4-FFF2-40B4-BE49-F238E27FC236}">
                  <a16:creationId xmlns:a16="http://schemas.microsoft.com/office/drawing/2014/main" id="{09B53343-5BA6-4408-B274-EE36039D93E8}"/>
                </a:ext>
              </a:extLst>
            </xdr:cNvPr>
            <xdr:cNvSpPr txBox="1"/>
          </xdr:nvSpPr>
          <xdr:spPr>
            <a:xfrm>
              <a:off x="686281" y="9772650"/>
              <a:ext cx="103175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spAutoFit/>
            </a:bodyPr>
            <a:lstStyle/>
            <a:p>
              <a:pPr algn="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𝐾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4= </m:t>
                    </m:r>
                    <m:f>
                      <m:fPr>
                        <m:type m:val="lin"/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</m:t>
                        </m:r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(1−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𝐼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pt-BR" sz="1100" b="0" i="1">
                        <a:latin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pt-BR" sz="1100" b="0"/>
            </a:p>
          </xdr:txBody>
        </xdr:sp>
      </mc:Choice>
      <mc:Fallback xmlns="">
        <xdr:sp macro="" textlink="">
          <xdr:nvSpPr>
            <xdr:cNvPr id="5" name="CaixaDeTexto 4">
              <a:extLst>
                <a:ext uri="{FF2B5EF4-FFF2-40B4-BE49-F238E27FC236}">
                  <a16:creationId xmlns:a16="http://schemas.microsoft.com/office/drawing/2014/main" id="{09B53343-5BA6-4408-B274-EE36039D93E8}"/>
                </a:ext>
              </a:extLst>
            </xdr:cNvPr>
            <xdr:cNvSpPr txBox="1"/>
          </xdr:nvSpPr>
          <xdr:spPr>
            <a:xfrm>
              <a:off x="686281" y="9772650"/>
              <a:ext cx="103175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spAutoFit/>
            </a:bodyPr>
            <a:lstStyle/>
            <a:p>
              <a:pPr algn="r"/>
              <a:r>
                <a:rPr lang="pt-BR" sz="1100" b="0" i="0">
                  <a:latin typeface="Cambria Math" panose="02040503050406030204" pitchFamily="18" charset="0"/>
                </a:rPr>
                <a:t>𝐾4=  1∕〖(1−𝐼)〗  </a:t>
              </a:r>
              <a:endParaRPr lang="pt-BR" sz="1100" b="0"/>
            </a:p>
          </xdr:txBody>
        </xdr:sp>
      </mc:Fallback>
    </mc:AlternateContent>
    <xdr:clientData/>
  </xdr:oneCellAnchor>
  <xdr:twoCellAnchor>
    <xdr:from>
      <xdr:col>5</xdr:col>
      <xdr:colOff>183508</xdr:colOff>
      <xdr:row>11</xdr:row>
      <xdr:rowOff>150255</xdr:rowOff>
    </xdr:from>
    <xdr:to>
      <xdr:col>5</xdr:col>
      <xdr:colOff>752005</xdr:colOff>
      <xdr:row>11</xdr:row>
      <xdr:rowOff>150255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389E6AC0-D8C2-4CEB-8527-23F668775BCA}"/>
            </a:ext>
          </a:extLst>
        </xdr:cNvPr>
        <xdr:cNvCxnSpPr/>
      </xdr:nvCxnSpPr>
      <xdr:spPr>
        <a:xfrm>
          <a:off x="2764783" y="2321955"/>
          <a:ext cx="568497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331327</xdr:colOff>
      <xdr:row>20</xdr:row>
      <xdr:rowOff>145225</xdr:rowOff>
    </xdr:from>
    <xdr:to>
      <xdr:col>5</xdr:col>
      <xdr:colOff>679897</xdr:colOff>
      <xdr:row>20</xdr:row>
      <xdr:rowOff>145225</xdr:rowOff>
    </xdr:to>
    <xdr:cxnSp macro="">
      <xdr:nvCxnSpPr>
        <xdr:cNvPr id="7" name="Conector de Seta Reta 6">
          <a:extLst>
            <a:ext uri="{FF2B5EF4-FFF2-40B4-BE49-F238E27FC236}">
              <a16:creationId xmlns:a16="http://schemas.microsoft.com/office/drawing/2014/main" id="{8D68D5BF-B0AB-4F74-9C56-5F3015EFFBA6}"/>
            </a:ext>
          </a:extLst>
        </xdr:cNvPr>
        <xdr:cNvCxnSpPr/>
      </xdr:nvCxnSpPr>
      <xdr:spPr>
        <a:xfrm>
          <a:off x="2912602" y="4793425"/>
          <a:ext cx="348570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358189</xdr:colOff>
      <xdr:row>16</xdr:row>
      <xdr:rowOff>192802</xdr:rowOff>
    </xdr:from>
    <xdr:to>
      <xdr:col>5</xdr:col>
      <xdr:colOff>687904</xdr:colOff>
      <xdr:row>16</xdr:row>
      <xdr:rowOff>192802</xdr:rowOff>
    </xdr:to>
    <xdr:cxnSp macro="">
      <xdr:nvCxnSpPr>
        <xdr:cNvPr id="8" name="Conector de Seta Reta 7">
          <a:extLst>
            <a:ext uri="{FF2B5EF4-FFF2-40B4-BE49-F238E27FC236}">
              <a16:creationId xmlns:a16="http://schemas.microsoft.com/office/drawing/2014/main" id="{2BBF5FE2-DF69-4064-B283-AF7D58538B12}"/>
            </a:ext>
          </a:extLst>
        </xdr:cNvPr>
        <xdr:cNvCxnSpPr/>
      </xdr:nvCxnSpPr>
      <xdr:spPr>
        <a:xfrm>
          <a:off x="2939464" y="3583702"/>
          <a:ext cx="329715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630639</xdr:colOff>
      <xdr:row>17</xdr:row>
      <xdr:rowOff>146520</xdr:rowOff>
    </xdr:from>
    <xdr:to>
      <xdr:col>5</xdr:col>
      <xdr:colOff>784778</xdr:colOff>
      <xdr:row>17</xdr:row>
      <xdr:rowOff>146520</xdr:rowOff>
    </xdr:to>
    <xdr:cxnSp macro="">
      <xdr:nvCxnSpPr>
        <xdr:cNvPr id="9" name="Conector de Seta Reta 8">
          <a:extLst>
            <a:ext uri="{FF2B5EF4-FFF2-40B4-BE49-F238E27FC236}">
              <a16:creationId xmlns:a16="http://schemas.microsoft.com/office/drawing/2014/main" id="{3019F8B4-4596-41FF-AD6A-6815C35E7F9F}"/>
            </a:ext>
          </a:extLst>
        </xdr:cNvPr>
        <xdr:cNvCxnSpPr/>
      </xdr:nvCxnSpPr>
      <xdr:spPr>
        <a:xfrm>
          <a:off x="3211914" y="3527895"/>
          <a:ext cx="154139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92541</xdr:colOff>
      <xdr:row>21</xdr:row>
      <xdr:rowOff>135255</xdr:rowOff>
    </xdr:from>
    <xdr:to>
      <xdr:col>15</xdr:col>
      <xdr:colOff>620830</xdr:colOff>
      <xdr:row>52</xdr:row>
      <xdr:rowOff>148590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7B8EC49-5B6A-335F-0B00-9313206BC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341" y="7298055"/>
          <a:ext cx="11937334" cy="5328285"/>
        </a:xfrm>
        <a:prstGeom prst="rect">
          <a:avLst/>
        </a:prstGeom>
      </xdr:spPr>
    </xdr:pic>
    <xdr:clientData/>
  </xdr:twoCellAnchor>
  <xdr:twoCellAnchor editAs="oneCell">
    <xdr:from>
      <xdr:col>18</xdr:col>
      <xdr:colOff>41910</xdr:colOff>
      <xdr:row>2</xdr:row>
      <xdr:rowOff>149182</xdr:rowOff>
    </xdr:from>
    <xdr:to>
      <xdr:col>33</xdr:col>
      <xdr:colOff>106680</xdr:colOff>
      <xdr:row>17</xdr:row>
      <xdr:rowOff>141467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37A02A5-52D1-BBFC-46F8-F1C857E95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86610" y="492082"/>
          <a:ext cx="10351770" cy="53072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ADCD0-7517-45A9-AAA4-9DA68C0F5AF4}">
  <sheetPr>
    <pageSetUpPr fitToPage="1"/>
  </sheetPr>
  <dimension ref="A1:P72"/>
  <sheetViews>
    <sheetView workbookViewId="0"/>
  </sheetViews>
  <sheetFormatPr defaultColWidth="0" defaultRowHeight="13.9" zeroHeight="1"/>
  <cols>
    <col min="1" max="1" width="4.25" style="1" customWidth="1"/>
    <col min="2" max="2" width="8.625" style="1" customWidth="1"/>
    <col min="3" max="3" width="8.125" style="1" customWidth="1"/>
    <col min="4" max="4" width="3.875" style="1" customWidth="1"/>
    <col min="5" max="5" width="2.75" style="1" customWidth="1"/>
    <col min="6" max="6" width="9.375" style="1" customWidth="1"/>
    <col min="7" max="7" width="8.25" style="1" customWidth="1"/>
    <col min="8" max="8" width="5" style="1" customWidth="1"/>
    <col min="9" max="10" width="6.25" style="1" customWidth="1"/>
    <col min="11" max="11" width="9.125" style="1" bestFit="1" customWidth="1"/>
    <col min="12" max="14" width="8.25" style="1" customWidth="1"/>
    <col min="15" max="15" width="16.625" style="1" customWidth="1"/>
    <col min="16" max="16" width="4.25" style="1" customWidth="1"/>
    <col min="17" max="16384" width="8.25" style="1" hidden="1"/>
  </cols>
  <sheetData>
    <row r="1" spans="2:15" ht="14.45" thickBot="1"/>
    <row r="2" spans="2:15" ht="19.149999999999999" thickBot="1">
      <c r="B2" s="185" t="s">
        <v>0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7"/>
    </row>
    <row r="3" spans="2:15" ht="14.2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5"/>
    <row r="5" spans="2:15">
      <c r="B5" s="181" t="s">
        <v>1</v>
      </c>
      <c r="C5" s="181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3"/>
    </row>
    <row r="6" spans="2:15">
      <c r="B6" s="181" t="s">
        <v>2</v>
      </c>
      <c r="C6" s="181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3"/>
    </row>
    <row r="7" spans="2:15">
      <c r="B7" s="181" t="s">
        <v>3</v>
      </c>
      <c r="C7" s="181"/>
      <c r="D7" s="182"/>
      <c r="E7" s="183"/>
      <c r="F7" s="183"/>
      <c r="G7" s="183"/>
      <c r="H7" s="183"/>
      <c r="I7" s="183"/>
      <c r="J7" s="183"/>
      <c r="K7" s="183"/>
      <c r="L7" s="183"/>
      <c r="M7" s="184"/>
      <c r="N7" s="3"/>
    </row>
    <row r="8" spans="2:15" ht="15" customHeight="1">
      <c r="B8" s="181" t="s">
        <v>4</v>
      </c>
      <c r="C8" s="181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3"/>
    </row>
    <row r="9" spans="2:15" ht="15" customHeight="1">
      <c r="B9" s="181" t="s">
        <v>5</v>
      </c>
      <c r="C9" s="181"/>
      <c r="D9" s="183"/>
      <c r="E9" s="183"/>
      <c r="F9" s="183"/>
      <c r="G9" s="190" t="s">
        <v>6</v>
      </c>
      <c r="H9" s="190"/>
      <c r="I9" s="183"/>
      <c r="J9" s="183"/>
      <c r="K9" s="183"/>
      <c r="L9" s="183"/>
      <c r="M9" s="183"/>
      <c r="N9" s="3"/>
    </row>
    <row r="10" spans="2:15" ht="15" customHeight="1">
      <c r="B10" s="181" t="s">
        <v>7</v>
      </c>
      <c r="C10" s="181"/>
      <c r="D10" s="182"/>
      <c r="E10" s="183"/>
      <c r="F10" s="183"/>
      <c r="G10" s="184"/>
      <c r="H10" s="4"/>
      <c r="I10" s="5"/>
      <c r="J10" s="5"/>
      <c r="K10" s="5"/>
      <c r="L10" s="5"/>
      <c r="M10" s="5"/>
      <c r="N10" s="3"/>
    </row>
    <row r="11" spans="2:15">
      <c r="B11" s="6"/>
      <c r="C11" s="6"/>
      <c r="D11" s="6"/>
      <c r="E11" s="7"/>
      <c r="F11" s="7"/>
      <c r="G11" s="7"/>
      <c r="H11" s="7"/>
      <c r="I11" s="8"/>
      <c r="J11" s="8"/>
      <c r="K11" s="8"/>
      <c r="L11" s="8"/>
      <c r="M11" s="8"/>
      <c r="N11" s="3"/>
    </row>
    <row r="12" spans="2:15">
      <c r="B12" s="191" t="s">
        <v>8</v>
      </c>
      <c r="C12" s="191"/>
      <c r="D12" s="191"/>
      <c r="E12" s="192"/>
      <c r="F12" s="192"/>
      <c r="G12" s="192"/>
      <c r="H12" s="192"/>
      <c r="I12" s="192"/>
      <c r="J12" s="192"/>
      <c r="K12" s="192"/>
      <c r="L12" s="192"/>
      <c r="M12" s="192"/>
      <c r="N12" s="3"/>
    </row>
    <row r="13" spans="2:15" ht="14.45">
      <c r="B13" s="193" t="s">
        <v>9</v>
      </c>
      <c r="C13" s="194"/>
      <c r="D13" s="194"/>
      <c r="E13" s="194"/>
      <c r="F13" s="194"/>
      <c r="G13" s="194"/>
      <c r="H13" s="194"/>
      <c r="I13" s="194"/>
      <c r="J13" s="195"/>
      <c r="K13" s="195"/>
      <c r="L13" s="195"/>
      <c r="M13" s="196"/>
      <c r="N13" s="3"/>
    </row>
    <row r="14" spans="2:1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2:15" ht="15" customHeight="1">
      <c r="B15" s="197" t="s">
        <v>10</v>
      </c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</row>
    <row r="16" spans="2:15" ht="14.25" customHeight="1"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</row>
    <row r="17" spans="2:15" ht="14.25" customHeight="1"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</row>
    <row r="18" spans="2:15" ht="14.25" customHeight="1"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</row>
    <row r="19" spans="2:15"/>
    <row r="20" spans="2:15" ht="14.45" thickBot="1"/>
    <row r="21" spans="2:15" ht="19.149999999999999" thickBot="1">
      <c r="B21" s="185" t="s">
        <v>11</v>
      </c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7"/>
    </row>
    <row r="22" spans="2:15"/>
    <row r="23" spans="2:15">
      <c r="B23" s="3"/>
      <c r="C23" s="3"/>
      <c r="D23" s="8"/>
      <c r="E23" s="8"/>
      <c r="F23" s="8"/>
      <c r="G23" s="8"/>
      <c r="H23" s="8"/>
      <c r="I23" s="8"/>
      <c r="J23" s="3"/>
      <c r="K23" s="3"/>
      <c r="L23" s="8"/>
      <c r="M23" s="8"/>
      <c r="N23" s="3"/>
    </row>
    <row r="24" spans="2:15">
      <c r="B24" s="198" t="s">
        <v>12</v>
      </c>
      <c r="C24" s="198"/>
      <c r="D24" s="199"/>
      <c r="E24" s="199"/>
      <c r="F24" s="199"/>
      <c r="G24" s="199"/>
      <c r="H24" s="199"/>
      <c r="I24" s="199"/>
      <c r="J24" s="200" t="s">
        <v>13</v>
      </c>
      <c r="K24" s="200"/>
      <c r="L24" s="201"/>
      <c r="M24" s="201"/>
      <c r="N24" s="8"/>
    </row>
    <row r="25" spans="2:15">
      <c r="B25" s="198" t="s">
        <v>14</v>
      </c>
      <c r="C25" s="198"/>
      <c r="D25" s="195"/>
      <c r="E25" s="195"/>
      <c r="F25" s="195"/>
      <c r="G25" s="195"/>
      <c r="H25" s="195"/>
      <c r="I25" s="195"/>
      <c r="J25" s="203" t="s">
        <v>15</v>
      </c>
      <c r="K25" s="203"/>
      <c r="L25" s="207"/>
      <c r="M25" s="207"/>
      <c r="N25" s="3"/>
    </row>
    <row r="26" spans="2:15">
      <c r="B26" s="198" t="s">
        <v>16</v>
      </c>
      <c r="C26" s="198"/>
      <c r="D26" s="195"/>
      <c r="E26" s="195"/>
      <c r="F26" s="195"/>
      <c r="G26" s="195"/>
      <c r="H26" s="195"/>
      <c r="I26" s="195"/>
      <c r="J26" s="3"/>
      <c r="K26" s="3"/>
      <c r="L26" s="3"/>
      <c r="M26" s="3"/>
      <c r="N26" s="3"/>
    </row>
    <row r="27" spans="2:15"/>
    <row r="28" spans="2:15" ht="14.25" customHeight="1" thickBot="1"/>
    <row r="29" spans="2:15" ht="20.25" customHeight="1" thickBot="1">
      <c r="B29" s="204" t="s">
        <v>17</v>
      </c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6"/>
    </row>
    <row r="30" spans="2:15" ht="15">
      <c r="B30" s="10"/>
      <c r="C30" s="10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0"/>
    </row>
    <row r="31" spans="2:15">
      <c r="B31" s="198" t="s">
        <v>18</v>
      </c>
      <c r="C31" s="198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3"/>
    </row>
    <row r="32" spans="2:15">
      <c r="B32" s="198" t="s">
        <v>19</v>
      </c>
      <c r="C32" s="198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3"/>
    </row>
    <row r="33" spans="2:15">
      <c r="B33" s="198" t="s">
        <v>20</v>
      </c>
      <c r="C33" s="198"/>
      <c r="D33" s="202"/>
      <c r="E33" s="202"/>
      <c r="F33" s="202"/>
      <c r="G33" s="12"/>
      <c r="H33" s="12"/>
      <c r="I33" s="12"/>
      <c r="J33" s="12"/>
      <c r="K33" s="12"/>
      <c r="L33" s="12"/>
      <c r="M33" s="12"/>
      <c r="N33" s="3"/>
    </row>
    <row r="34" spans="2:15">
      <c r="B34" s="198" t="s">
        <v>21</v>
      </c>
      <c r="C34" s="198"/>
      <c r="D34" s="202"/>
      <c r="E34" s="202"/>
      <c r="F34" s="202"/>
      <c r="G34" s="198" t="s">
        <v>22</v>
      </c>
      <c r="H34" s="198"/>
      <c r="I34" s="198"/>
      <c r="J34" s="195"/>
      <c r="K34" s="195"/>
      <c r="L34" s="195"/>
      <c r="M34" s="195"/>
      <c r="N34" s="3"/>
    </row>
    <row r="35" spans="2:15"/>
    <row r="36" spans="2:1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2:15"/>
    <row r="38" spans="2:15"/>
    <row r="39" spans="2:15">
      <c r="B39" s="9" t="s">
        <v>23</v>
      </c>
      <c r="C39" s="14"/>
      <c r="D39" s="9"/>
      <c r="E39" s="9"/>
      <c r="F39" s="209" t="s">
        <v>24</v>
      </c>
      <c r="G39" s="209"/>
      <c r="H39" s="15" t="s">
        <v>25</v>
      </c>
      <c r="I39" s="6"/>
      <c r="J39" s="6"/>
      <c r="K39" s="3"/>
      <c r="L39" s="3"/>
      <c r="M39" s="3"/>
      <c r="N39" s="3"/>
      <c r="O39" s="3"/>
    </row>
    <row r="40" spans="2:15" ht="14.45">
      <c r="B40" s="16" t="s">
        <v>26</v>
      </c>
      <c r="C40" s="3"/>
      <c r="D40" s="6"/>
      <c r="E40" s="6"/>
      <c r="F40" s="6"/>
      <c r="G40" s="6"/>
      <c r="H40" s="6"/>
      <c r="I40" s="6"/>
      <c r="J40" s="6"/>
      <c r="K40" s="3"/>
      <c r="L40" s="3"/>
      <c r="M40" s="3"/>
      <c r="N40" s="3"/>
      <c r="O40" s="3"/>
    </row>
    <row r="41" spans="2:1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2:15"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</row>
    <row r="43" spans="2:15" ht="15" customHeight="1">
      <c r="B43" s="18" t="s">
        <v>27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</row>
    <row r="44" spans="2:15" ht="14.25" customHeight="1"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2:15" ht="14.25" customHeight="1">
      <c r="B45" s="210" t="s">
        <v>28</v>
      </c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</row>
    <row r="46" spans="2:15"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</row>
    <row r="47" spans="2:15"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</row>
    <row r="48" spans="2:15"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  <c r="O48" s="210"/>
    </row>
    <row r="49" spans="1:15"/>
    <row r="50" spans="1:1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>
      <c r="A51" s="3"/>
      <c r="B51" s="3"/>
      <c r="C51" s="14"/>
      <c r="D51" s="211" t="s">
        <v>29</v>
      </c>
      <c r="E51" s="211"/>
      <c r="F51" s="209"/>
      <c r="G51" s="209"/>
      <c r="H51" s="209"/>
      <c r="I51" s="209"/>
      <c r="J51" s="209"/>
      <c r="K51" s="21" t="s">
        <v>30</v>
      </c>
      <c r="L51" s="212"/>
      <c r="M51" s="212"/>
      <c r="N51" s="22"/>
      <c r="O51" s="3"/>
    </row>
    <row r="52" spans="1:15" ht="15" customHeight="1">
      <c r="A52" s="3"/>
      <c r="B52" s="3"/>
      <c r="C52" s="191"/>
      <c r="D52" s="191"/>
      <c r="E52" s="191"/>
      <c r="F52" s="191"/>
      <c r="G52" s="191"/>
      <c r="H52" s="191"/>
      <c r="I52" s="191"/>
      <c r="J52" s="3"/>
      <c r="K52" s="3"/>
      <c r="L52" s="3"/>
      <c r="M52" s="3"/>
      <c r="N52" s="3"/>
      <c r="O52" s="3"/>
    </row>
    <row r="53" spans="1:15" ht="15" customHeight="1">
      <c r="A53" s="3"/>
      <c r="B53" s="3"/>
      <c r="C53" s="9"/>
      <c r="D53" s="9"/>
      <c r="E53" s="9"/>
      <c r="F53" s="9"/>
      <c r="G53" s="9"/>
      <c r="H53" s="9"/>
      <c r="I53" s="9"/>
      <c r="J53" s="3"/>
      <c r="K53" s="3"/>
      <c r="L53" s="3"/>
      <c r="M53" s="3"/>
      <c r="N53" s="3"/>
      <c r="O53" s="3"/>
    </row>
    <row r="54" spans="1:15" ht="15" customHeight="1">
      <c r="A54" s="3"/>
      <c r="B54" s="3"/>
      <c r="C54" s="9"/>
      <c r="D54" s="9"/>
      <c r="E54" s="9"/>
      <c r="F54" s="9"/>
      <c r="G54" s="9"/>
      <c r="H54" s="9"/>
      <c r="I54" s="9"/>
      <c r="J54" s="3"/>
      <c r="K54" s="3"/>
      <c r="L54" s="3"/>
      <c r="M54" s="3"/>
      <c r="N54" s="3"/>
      <c r="O54" s="3"/>
    </row>
    <row r="55" spans="1:15" ht="15" customHeight="1">
      <c r="A55" s="3"/>
      <c r="B55" s="3"/>
      <c r="C55" s="9"/>
      <c r="D55" s="9"/>
      <c r="E55" s="9"/>
      <c r="F55" s="9"/>
      <c r="G55" s="9"/>
      <c r="H55" s="9"/>
      <c r="I55" s="9"/>
      <c r="J55" s="3"/>
      <c r="K55" s="3"/>
      <c r="L55" s="3"/>
      <c r="M55" s="3"/>
      <c r="N55" s="3"/>
      <c r="O55" s="3"/>
    </row>
    <row r="56" spans="1:15" ht="15" customHeight="1">
      <c r="A56" s="3"/>
      <c r="B56" s="3"/>
      <c r="C56" s="9"/>
      <c r="D56" s="9"/>
      <c r="E56" s="9"/>
      <c r="F56" s="9"/>
      <c r="G56" s="9"/>
      <c r="H56" s="9"/>
      <c r="I56" s="9"/>
      <c r="J56" s="3"/>
      <c r="K56" s="3"/>
      <c r="L56" s="3"/>
      <c r="M56" s="3"/>
      <c r="N56" s="3"/>
      <c r="O56" s="3"/>
    </row>
    <row r="57" spans="1:15" ht="15" customHeight="1">
      <c r="A57" s="3"/>
      <c r="B57" s="3"/>
      <c r="C57" s="9"/>
      <c r="D57" s="9"/>
      <c r="E57" s="9"/>
      <c r="F57" s="9"/>
      <c r="G57" s="9"/>
      <c r="H57" s="9"/>
      <c r="I57" s="9"/>
      <c r="J57" s="3"/>
      <c r="K57" s="3"/>
      <c r="L57" s="3"/>
      <c r="M57" s="3"/>
      <c r="N57" s="3"/>
      <c r="O57" s="3"/>
    </row>
    <row r="58" spans="1:15" ht="15" customHeight="1">
      <c r="A58" s="3"/>
      <c r="B58" s="3"/>
      <c r="C58" s="9"/>
      <c r="D58" s="9"/>
      <c r="E58" s="9"/>
      <c r="F58" s="9"/>
      <c r="G58" s="9"/>
      <c r="H58" s="9"/>
      <c r="I58" s="9"/>
      <c r="J58" s="3"/>
      <c r="K58" s="3"/>
      <c r="L58" s="3"/>
      <c r="M58" s="3"/>
      <c r="N58" s="3"/>
      <c r="O58" s="3"/>
    </row>
    <row r="59" spans="1:15" ht="15" customHeight="1">
      <c r="A59" s="3"/>
      <c r="B59" s="3"/>
      <c r="C59" s="9"/>
      <c r="D59" s="9"/>
      <c r="E59" s="9"/>
      <c r="F59" s="9"/>
      <c r="G59" s="9"/>
      <c r="H59" s="9"/>
      <c r="I59" s="9"/>
      <c r="J59" s="3"/>
      <c r="K59" s="3"/>
      <c r="L59" s="3"/>
      <c r="M59" s="3"/>
      <c r="N59" s="3"/>
      <c r="O59" s="3"/>
    </row>
    <row r="60" spans="1:15" ht="15" customHeight="1">
      <c r="A60" s="3"/>
      <c r="B60" s="3"/>
      <c r="C60" s="9"/>
      <c r="D60" s="9"/>
      <c r="E60" s="9"/>
      <c r="F60" s="9"/>
      <c r="G60" s="9"/>
      <c r="H60" s="9"/>
      <c r="I60" s="9"/>
      <c r="J60" s="3"/>
      <c r="K60" s="3"/>
      <c r="L60" s="3"/>
      <c r="M60" s="3"/>
      <c r="N60" s="3"/>
      <c r="O60" s="3"/>
    </row>
    <row r="61" spans="1:15" ht="15" customHeight="1">
      <c r="A61" s="3"/>
      <c r="B61" s="3"/>
      <c r="C61" s="3"/>
      <c r="D61" s="213"/>
      <c r="E61" s="213"/>
      <c r="F61" s="213"/>
      <c r="G61" s="213"/>
      <c r="H61" s="213"/>
      <c r="I61" s="213"/>
      <c r="J61" s="213"/>
      <c r="K61" s="213"/>
      <c r="L61" s="213"/>
      <c r="M61" s="213"/>
      <c r="N61" s="3"/>
      <c r="O61" s="3"/>
    </row>
    <row r="62" spans="1:15" ht="15" customHeight="1">
      <c r="A62" s="3"/>
      <c r="B62" s="3"/>
      <c r="C62" s="3"/>
      <c r="D62" s="213"/>
      <c r="E62" s="213"/>
      <c r="F62" s="213"/>
      <c r="G62" s="213"/>
      <c r="H62" s="213"/>
      <c r="I62" s="213"/>
      <c r="J62" s="213"/>
      <c r="K62" s="213"/>
      <c r="L62" s="213"/>
      <c r="M62" s="213"/>
      <c r="N62" s="3"/>
      <c r="O62" s="3"/>
    </row>
    <row r="63" spans="1:15" ht="15.75" customHeight="1" thickBot="1">
      <c r="A63" s="3"/>
      <c r="B63" s="3"/>
      <c r="C63" s="3"/>
      <c r="D63" s="214"/>
      <c r="E63" s="214"/>
      <c r="F63" s="214"/>
      <c r="G63" s="214"/>
      <c r="H63" s="214"/>
      <c r="I63" s="214"/>
      <c r="J63" s="214"/>
      <c r="K63" s="214"/>
      <c r="L63" s="214"/>
      <c r="M63" s="214"/>
      <c r="N63" s="3"/>
      <c r="O63" s="3"/>
    </row>
    <row r="64" spans="1:15" ht="15" customHeight="1">
      <c r="A64" s="3"/>
      <c r="B64" s="3"/>
      <c r="C64" s="3"/>
      <c r="D64" s="208" t="s">
        <v>31</v>
      </c>
      <c r="E64" s="208"/>
      <c r="F64" s="208"/>
      <c r="G64" s="208"/>
      <c r="H64" s="208"/>
      <c r="I64" s="208"/>
      <c r="J64" s="208"/>
      <c r="K64" s="208"/>
      <c r="L64" s="208"/>
      <c r="M64" s="208"/>
      <c r="N64" s="3"/>
      <c r="O64" s="3"/>
    </row>
    <row r="65" spans="1:15">
      <c r="A65" s="3"/>
      <c r="B65" s="3"/>
      <c r="C65" s="3"/>
      <c r="D65" s="3"/>
      <c r="E65" s="3"/>
      <c r="F65" s="14"/>
      <c r="G65" s="8"/>
      <c r="H65" s="8"/>
      <c r="I65" s="8"/>
      <c r="J65" s="8"/>
      <c r="K65" s="8"/>
      <c r="L65" s="8"/>
      <c r="M65" s="3"/>
      <c r="N65" s="3"/>
      <c r="O65" s="3"/>
    </row>
    <row r="66" spans="1:15">
      <c r="A66" s="3"/>
      <c r="B66" s="3"/>
      <c r="C66" s="3"/>
      <c r="D66" s="203" t="s">
        <v>18</v>
      </c>
      <c r="E66" s="203"/>
      <c r="F66" s="203"/>
      <c r="G66" s="215"/>
      <c r="H66" s="215"/>
      <c r="I66" s="215"/>
      <c r="J66" s="215"/>
      <c r="K66" s="215"/>
      <c r="L66" s="215"/>
      <c r="M66" s="3"/>
      <c r="N66" s="3"/>
      <c r="O66" s="3"/>
    </row>
    <row r="67" spans="1:15">
      <c r="A67" s="3"/>
      <c r="B67" s="3"/>
      <c r="C67" s="3"/>
      <c r="D67" s="203" t="s">
        <v>19</v>
      </c>
      <c r="E67" s="203"/>
      <c r="F67" s="203"/>
      <c r="G67" s="216"/>
      <c r="H67" s="207"/>
      <c r="I67" s="207"/>
      <c r="J67" s="207"/>
      <c r="K67" s="207"/>
      <c r="L67" s="217"/>
      <c r="M67" s="23"/>
      <c r="N67" s="3"/>
      <c r="O67" s="3"/>
    </row>
    <row r="68" spans="1:15">
      <c r="A68" s="3"/>
      <c r="B68" s="3"/>
      <c r="C68" s="3"/>
      <c r="D68" s="203" t="s">
        <v>21</v>
      </c>
      <c r="E68" s="203"/>
      <c r="F68" s="203"/>
      <c r="G68" s="218"/>
      <c r="H68" s="207"/>
      <c r="I68" s="24"/>
      <c r="J68" s="6"/>
      <c r="K68" s="6"/>
      <c r="L68" s="6"/>
      <c r="M68" s="3"/>
      <c r="N68" s="3"/>
      <c r="O68" s="3"/>
    </row>
    <row r="69" spans="1:15">
      <c r="A69" s="3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1:15" hidden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 hidden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5" hidden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</sheetData>
  <mergeCells count="56">
    <mergeCell ref="D66:F66"/>
    <mergeCell ref="G66:L66"/>
    <mergeCell ref="D67:F67"/>
    <mergeCell ref="G67:L67"/>
    <mergeCell ref="D68:F68"/>
    <mergeCell ref="G68:H68"/>
    <mergeCell ref="D64:M64"/>
    <mergeCell ref="B34:C34"/>
    <mergeCell ref="D34:F34"/>
    <mergeCell ref="G34:I34"/>
    <mergeCell ref="J34:M34"/>
    <mergeCell ref="F39:G39"/>
    <mergeCell ref="B45:O48"/>
    <mergeCell ref="D51:E51"/>
    <mergeCell ref="F51:J51"/>
    <mergeCell ref="L51:M51"/>
    <mergeCell ref="C52:I52"/>
    <mergeCell ref="D61:M63"/>
    <mergeCell ref="B33:C33"/>
    <mergeCell ref="D33:F33"/>
    <mergeCell ref="B25:C25"/>
    <mergeCell ref="D25:I25"/>
    <mergeCell ref="J25:K25"/>
    <mergeCell ref="B29:O29"/>
    <mergeCell ref="B31:C31"/>
    <mergeCell ref="D31:M31"/>
    <mergeCell ref="B32:C32"/>
    <mergeCell ref="D32:M32"/>
    <mergeCell ref="L25:M25"/>
    <mergeCell ref="B26:C26"/>
    <mergeCell ref="D26:I26"/>
    <mergeCell ref="B15:O18"/>
    <mergeCell ref="B21:O21"/>
    <mergeCell ref="B24:C24"/>
    <mergeCell ref="D24:I24"/>
    <mergeCell ref="J24:K24"/>
    <mergeCell ref="L24:M24"/>
    <mergeCell ref="B10:C10"/>
    <mergeCell ref="D10:G10"/>
    <mergeCell ref="B12:D12"/>
    <mergeCell ref="E12:M12"/>
    <mergeCell ref="B13:I13"/>
    <mergeCell ref="J13:M13"/>
    <mergeCell ref="B8:C8"/>
    <mergeCell ref="D8:M8"/>
    <mergeCell ref="B9:C9"/>
    <mergeCell ref="D9:F9"/>
    <mergeCell ref="G9:H9"/>
    <mergeCell ref="I9:M9"/>
    <mergeCell ref="B7:C7"/>
    <mergeCell ref="D7:M7"/>
    <mergeCell ref="B2:O2"/>
    <mergeCell ref="B5:C5"/>
    <mergeCell ref="D5:M5"/>
    <mergeCell ref="B6:C6"/>
    <mergeCell ref="D6:M6"/>
  </mergeCells>
  <pageMargins left="0.51181102362204722" right="0.51181102362204722" top="0.78740157480314965" bottom="0.78740157480314965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0F13B-9135-4BB0-A29F-77867B156E6B}">
  <dimension ref="A1:AF129"/>
  <sheetViews>
    <sheetView showGridLines="0" zoomScaleNormal="100" zoomScaleSheetLayoutView="100" workbookViewId="0"/>
  </sheetViews>
  <sheetFormatPr defaultColWidth="0" defaultRowHeight="0" customHeight="1" zeroHeight="1"/>
  <cols>
    <col min="1" max="1" width="2.625" style="47" customWidth="1"/>
    <col min="2" max="2" width="7.625" style="47" customWidth="1"/>
    <col min="3" max="3" width="8.5" style="47" customWidth="1"/>
    <col min="4" max="4" width="7.625" style="47" customWidth="1"/>
    <col min="5" max="5" width="7.5" style="47" customWidth="1"/>
    <col min="6" max="6" width="10.625" style="47" customWidth="1"/>
    <col min="7" max="7" width="7.625" style="47" customWidth="1"/>
    <col min="8" max="9" width="1.5" style="47" customWidth="1"/>
    <col min="10" max="10" width="8.125" style="47" customWidth="1"/>
    <col min="11" max="11" width="8.75" style="47" customWidth="1"/>
    <col min="12" max="12" width="8.25" style="47" customWidth="1"/>
    <col min="13" max="13" width="10.25" style="47" customWidth="1"/>
    <col min="14" max="15" width="7.625" style="47" customWidth="1"/>
    <col min="16" max="16" width="2.375" style="47" customWidth="1"/>
    <col min="17" max="17" width="2.625" style="47" customWidth="1"/>
    <col min="18" max="28" width="7.625" style="47" hidden="1" customWidth="1"/>
    <col min="29" max="31" width="7.75" style="47" hidden="1" customWidth="1"/>
    <col min="32" max="32" width="2.625" style="47" hidden="1" customWidth="1"/>
    <col min="33" max="16384" width="7.75" style="47" hidden="1"/>
  </cols>
  <sheetData>
    <row r="1" spans="1:26" ht="9.75" customHeight="1" thickBot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26" ht="40.5" customHeight="1" thickBot="1">
      <c r="A2" s="46"/>
      <c r="B2" s="240" t="s">
        <v>32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2"/>
      <c r="P2" s="46"/>
      <c r="R2" s="48" t="s">
        <v>33</v>
      </c>
      <c r="S2" s="48"/>
      <c r="T2" s="49"/>
      <c r="U2" s="49"/>
      <c r="V2" s="49"/>
      <c r="W2" s="49"/>
      <c r="X2" s="49"/>
      <c r="Y2" s="49"/>
      <c r="Z2" s="49"/>
    </row>
    <row r="3" spans="1:26" ht="7.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R3" s="48"/>
      <c r="S3" s="48"/>
      <c r="T3" s="49"/>
      <c r="U3" s="49"/>
      <c r="V3" s="49"/>
      <c r="W3" s="49"/>
      <c r="X3" s="49"/>
      <c r="Y3" s="49"/>
      <c r="Z3" s="49"/>
    </row>
    <row r="4" spans="1:26" ht="17.45">
      <c r="A4" s="46"/>
      <c r="B4" s="243" t="s">
        <v>34</v>
      </c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46"/>
      <c r="R4" s="48"/>
      <c r="S4" s="48"/>
      <c r="T4" s="49"/>
      <c r="U4" s="49"/>
      <c r="V4" s="49"/>
      <c r="W4" s="49"/>
      <c r="X4" s="49"/>
      <c r="Y4" s="49"/>
      <c r="Z4" s="49"/>
    </row>
    <row r="5" spans="1:26" ht="6.75" customHeight="1" thickBot="1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R5" s="50">
        <f>IF(AND($B$11="X",$B$12="X"),1,0)</f>
        <v>0</v>
      </c>
      <c r="S5" s="51" t="s">
        <v>35</v>
      </c>
      <c r="T5" s="49"/>
      <c r="U5" s="49"/>
      <c r="V5" s="49"/>
      <c r="W5" s="49"/>
      <c r="X5" s="49"/>
      <c r="Y5" s="49"/>
      <c r="Z5" s="49"/>
    </row>
    <row r="6" spans="1:26" ht="15.75" customHeight="1">
      <c r="A6" s="46"/>
      <c r="B6" s="244" t="s">
        <v>36</v>
      </c>
      <c r="C6" s="245"/>
      <c r="D6" s="245"/>
      <c r="E6" s="246"/>
      <c r="F6" s="46"/>
      <c r="G6" s="52" t="s">
        <v>37</v>
      </c>
      <c r="H6" s="52"/>
      <c r="I6" s="52"/>
      <c r="J6" s="46"/>
      <c r="K6" s="46"/>
      <c r="L6" s="46"/>
      <c r="M6" s="46"/>
      <c r="N6" s="46"/>
      <c r="O6" s="46"/>
      <c r="P6" s="46"/>
      <c r="R6" s="50">
        <f>IF(AND($B$11="",$B$12=""),1,0)</f>
        <v>1</v>
      </c>
      <c r="S6" s="51" t="s">
        <v>38</v>
      </c>
      <c r="T6" s="49"/>
      <c r="U6" s="49"/>
      <c r="V6" s="49"/>
      <c r="W6" s="49"/>
      <c r="X6" s="49"/>
      <c r="Y6" s="49"/>
      <c r="Z6" s="49"/>
    </row>
    <row r="7" spans="1:26" ht="14.45">
      <c r="A7" s="46"/>
      <c r="B7" s="247"/>
      <c r="C7" s="248"/>
      <c r="D7" s="248"/>
      <c r="E7" s="249"/>
      <c r="F7" s="46"/>
      <c r="G7" s="253">
        <f>Capa!D5</f>
        <v>0</v>
      </c>
      <c r="H7" s="253"/>
      <c r="I7" s="253"/>
      <c r="J7" s="253"/>
      <c r="K7" s="253"/>
      <c r="L7" s="253"/>
      <c r="M7" s="253"/>
      <c r="N7" s="253"/>
      <c r="O7" s="253"/>
      <c r="P7" s="46"/>
      <c r="R7" s="50">
        <f>IF(AND($B$17="X",$B$18="X"),1,0)</f>
        <v>0</v>
      </c>
      <c r="S7" s="51" t="s">
        <v>39</v>
      </c>
      <c r="T7" s="49"/>
      <c r="U7" s="49"/>
      <c r="V7" s="49"/>
      <c r="W7" s="49"/>
      <c r="X7" s="49"/>
      <c r="Y7" s="49"/>
      <c r="Z7" s="49"/>
    </row>
    <row r="8" spans="1:26" ht="15" thickBot="1">
      <c r="A8" s="46"/>
      <c r="B8" s="250"/>
      <c r="C8" s="251"/>
      <c r="D8" s="251"/>
      <c r="E8" s="252"/>
      <c r="F8" s="46"/>
      <c r="G8" s="253"/>
      <c r="H8" s="253"/>
      <c r="I8" s="253"/>
      <c r="J8" s="253"/>
      <c r="K8" s="253"/>
      <c r="L8" s="253"/>
      <c r="M8" s="253"/>
      <c r="N8" s="253"/>
      <c r="O8" s="253"/>
      <c r="P8" s="46"/>
      <c r="R8" s="50">
        <f>IF(AND($B$17="",$B$18=""),1,0)</f>
        <v>1</v>
      </c>
      <c r="S8" s="51" t="s">
        <v>40</v>
      </c>
      <c r="T8" s="49"/>
      <c r="U8" s="49"/>
      <c r="V8" s="49"/>
      <c r="W8" s="49"/>
      <c r="X8" s="49"/>
      <c r="Y8" s="49"/>
      <c r="Z8" s="49"/>
    </row>
    <row r="9" spans="1:26" ht="5.25" customHeight="1" thickBot="1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R9" s="50"/>
      <c r="S9" s="51"/>
      <c r="T9" s="49"/>
      <c r="U9" s="49"/>
      <c r="V9" s="49"/>
      <c r="W9" s="49"/>
      <c r="X9" s="49"/>
      <c r="Y9" s="49"/>
      <c r="Z9" s="49"/>
    </row>
    <row r="10" spans="1:26" ht="15.6" thickTop="1" thickBot="1">
      <c r="A10" s="46"/>
      <c r="B10" s="254" t="s">
        <v>41</v>
      </c>
      <c r="C10" s="254"/>
      <c r="D10" s="254"/>
      <c r="E10" s="254"/>
      <c r="F10" s="254"/>
      <c r="G10" s="254"/>
      <c r="H10" s="254"/>
      <c r="I10" s="254"/>
      <c r="J10" s="254"/>
      <c r="K10" s="254"/>
      <c r="L10" s="53"/>
      <c r="M10" s="53"/>
      <c r="N10" s="53"/>
      <c r="O10" s="53"/>
      <c r="P10" s="46"/>
      <c r="R10" s="50">
        <f>IF(B12="X",IF(B14&gt;0,0,1),0)</f>
        <v>0</v>
      </c>
      <c r="S10" s="51" t="s">
        <v>42</v>
      </c>
      <c r="T10" s="49"/>
      <c r="U10" s="49"/>
      <c r="V10" s="49"/>
      <c r="W10" s="49"/>
      <c r="X10" s="49"/>
      <c r="Y10" s="49"/>
      <c r="Z10" s="49"/>
    </row>
    <row r="11" spans="1:26" ht="20.25" customHeight="1" thickTop="1">
      <c r="A11" s="46"/>
      <c r="B11" s="26"/>
      <c r="C11" s="54" t="s">
        <v>43</v>
      </c>
      <c r="D11" s="55"/>
      <c r="E11" s="56"/>
      <c r="F11" s="55"/>
      <c r="G11" s="255" t="s">
        <v>44</v>
      </c>
      <c r="H11" s="256"/>
      <c r="I11" s="256"/>
      <c r="J11" s="256"/>
      <c r="K11" s="256"/>
      <c r="L11" s="256"/>
      <c r="M11" s="256"/>
      <c r="N11" s="256"/>
      <c r="O11" s="257"/>
      <c r="P11" s="46"/>
      <c r="R11" s="50">
        <f>IF(AND($B$21="X",$B$22="X"),1,0)</f>
        <v>0</v>
      </c>
      <c r="S11" s="51" t="s">
        <v>39</v>
      </c>
      <c r="T11" s="49"/>
      <c r="U11" s="49"/>
      <c r="V11" s="49"/>
      <c r="W11" s="49"/>
      <c r="X11" s="49"/>
      <c r="Y11" s="49"/>
      <c r="Z11" s="49"/>
    </row>
    <row r="12" spans="1:26" ht="21.75" customHeight="1">
      <c r="A12" s="46"/>
      <c r="B12" s="26"/>
      <c r="C12" s="54" t="s">
        <v>45</v>
      </c>
      <c r="D12" s="56"/>
      <c r="E12" s="56"/>
      <c r="F12" s="56"/>
      <c r="G12" s="258"/>
      <c r="H12" s="259"/>
      <c r="I12" s="259"/>
      <c r="J12" s="259"/>
      <c r="K12" s="259"/>
      <c r="L12" s="259"/>
      <c r="M12" s="259"/>
      <c r="N12" s="259"/>
      <c r="O12" s="260"/>
      <c r="P12" s="46"/>
      <c r="R12" s="50">
        <f>IF(AND($B$21="",$B$22=""),1,0)</f>
        <v>1</v>
      </c>
      <c r="S12" s="51" t="s">
        <v>40</v>
      </c>
      <c r="T12" s="49"/>
      <c r="U12" s="49"/>
      <c r="V12" s="49"/>
      <c r="W12" s="49"/>
      <c r="X12" s="49"/>
      <c r="Y12" s="49"/>
      <c r="Z12" s="49"/>
    </row>
    <row r="13" spans="1:26" ht="6.75" customHeight="1">
      <c r="A13" s="46"/>
      <c r="B13" s="54"/>
      <c r="C13" s="56"/>
      <c r="D13" s="56"/>
      <c r="E13" s="56"/>
      <c r="F13" s="48"/>
      <c r="G13" s="258"/>
      <c r="H13" s="259"/>
      <c r="I13" s="259"/>
      <c r="J13" s="259"/>
      <c r="K13" s="259"/>
      <c r="L13" s="259"/>
      <c r="M13" s="259"/>
      <c r="N13" s="259"/>
      <c r="O13" s="260"/>
      <c r="P13" s="46"/>
      <c r="R13" s="48"/>
      <c r="S13" s="48"/>
      <c r="T13" s="49"/>
      <c r="U13" s="49"/>
      <c r="V13" s="49"/>
      <c r="W13" s="49"/>
      <c r="X13" s="49"/>
      <c r="Y13" s="49"/>
      <c r="Z13" s="49"/>
    </row>
    <row r="14" spans="1:26" ht="23.25" customHeight="1" thickBot="1">
      <c r="A14" s="46"/>
      <c r="B14" s="264"/>
      <c r="C14" s="265"/>
      <c r="D14" s="266" t="s">
        <v>46</v>
      </c>
      <c r="E14" s="267"/>
      <c r="F14" s="267"/>
      <c r="G14" s="261"/>
      <c r="H14" s="262"/>
      <c r="I14" s="262"/>
      <c r="J14" s="262"/>
      <c r="K14" s="262"/>
      <c r="L14" s="262"/>
      <c r="M14" s="262"/>
      <c r="N14" s="262"/>
      <c r="O14" s="263"/>
      <c r="P14" s="46"/>
      <c r="R14" s="50"/>
      <c r="S14" s="474"/>
      <c r="T14" s="49"/>
      <c r="U14" s="49"/>
      <c r="V14" s="49"/>
      <c r="W14" s="49"/>
      <c r="X14" s="49"/>
      <c r="Y14" s="49"/>
      <c r="Z14" s="49"/>
    </row>
    <row r="15" spans="1:26" ht="11.25" customHeight="1" thickTop="1" thickBot="1">
      <c r="A15" s="46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46"/>
      <c r="R15" s="50"/>
      <c r="S15" s="51"/>
      <c r="T15" s="49"/>
      <c r="U15" s="49"/>
      <c r="V15" s="49"/>
      <c r="W15" s="49"/>
      <c r="X15" s="49"/>
      <c r="Y15" s="49"/>
      <c r="Z15" s="49"/>
    </row>
    <row r="16" spans="1:26" ht="15.6" thickTop="1" thickBot="1">
      <c r="A16" s="46"/>
      <c r="B16" s="254" t="s">
        <v>47</v>
      </c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46"/>
      <c r="R16" s="50"/>
      <c r="S16" s="48"/>
      <c r="T16" s="49"/>
      <c r="U16" s="49"/>
      <c r="V16" s="49"/>
      <c r="W16" s="49"/>
      <c r="X16" s="49"/>
      <c r="Y16" s="49"/>
      <c r="Z16" s="49"/>
    </row>
    <row r="17" spans="1:26" ht="23.25" customHeight="1" thickTop="1" thickBot="1">
      <c r="A17" s="46"/>
      <c r="B17" s="26"/>
      <c r="C17" s="54" t="s">
        <v>48</v>
      </c>
      <c r="D17" s="55"/>
      <c r="E17" s="56"/>
      <c r="F17" s="55"/>
      <c r="G17" s="219" t="s">
        <v>49</v>
      </c>
      <c r="H17" s="220"/>
      <c r="I17" s="220"/>
      <c r="J17" s="220"/>
      <c r="K17" s="220"/>
      <c r="L17" s="220"/>
      <c r="M17" s="220"/>
      <c r="N17" s="220"/>
      <c r="O17" s="221"/>
      <c r="P17" s="46"/>
      <c r="R17" s="50"/>
      <c r="S17" s="48"/>
      <c r="T17" s="49"/>
      <c r="U17" s="49"/>
      <c r="V17" s="49"/>
      <c r="W17" s="49"/>
      <c r="X17" s="49"/>
      <c r="Y17" s="49"/>
      <c r="Z17" s="49"/>
    </row>
    <row r="18" spans="1:26" ht="23.25" customHeight="1" thickTop="1" thickBot="1">
      <c r="A18" s="46"/>
      <c r="B18" s="26"/>
      <c r="C18" s="54" t="s">
        <v>50</v>
      </c>
      <c r="D18" s="56"/>
      <c r="E18" s="56"/>
      <c r="F18" s="56"/>
      <c r="G18" s="272" t="s">
        <v>49</v>
      </c>
      <c r="H18" s="273"/>
      <c r="I18" s="273"/>
      <c r="J18" s="273"/>
      <c r="K18" s="273"/>
      <c r="L18" s="273"/>
      <c r="M18" s="273"/>
      <c r="N18" s="273"/>
      <c r="O18" s="274"/>
      <c r="P18" s="46"/>
      <c r="R18" s="50"/>
      <c r="S18" s="51"/>
      <c r="T18" s="49"/>
      <c r="U18" s="49"/>
      <c r="V18" s="49"/>
      <c r="W18" s="49"/>
      <c r="X18" s="49"/>
      <c r="Y18" s="49"/>
      <c r="Z18" s="49"/>
    </row>
    <row r="19" spans="1:26" ht="6" customHeight="1" thickTop="1" thickBot="1">
      <c r="A19" s="46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46"/>
      <c r="R19" s="48"/>
      <c r="S19" s="48"/>
      <c r="T19" s="49"/>
      <c r="U19" s="49"/>
      <c r="V19" s="49"/>
      <c r="W19" s="49"/>
      <c r="X19" s="49"/>
      <c r="Y19" s="49"/>
      <c r="Z19" s="49"/>
    </row>
    <row r="20" spans="1:26" ht="19.5" customHeight="1" thickTop="1" thickBot="1">
      <c r="A20" s="46"/>
      <c r="B20" s="275" t="s">
        <v>51</v>
      </c>
      <c r="C20" s="275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5"/>
      <c r="O20" s="275"/>
      <c r="P20" s="46"/>
      <c r="R20" s="50"/>
      <c r="S20" s="48"/>
      <c r="T20" s="49"/>
      <c r="U20" s="49"/>
      <c r="V20" s="49"/>
      <c r="W20" s="49"/>
      <c r="X20" s="49"/>
      <c r="Y20" s="49"/>
      <c r="Z20" s="49"/>
    </row>
    <row r="21" spans="1:26" ht="22.5" customHeight="1" thickTop="1" thickBot="1">
      <c r="A21" s="46"/>
      <c r="B21" s="26"/>
      <c r="C21" s="54" t="s">
        <v>52</v>
      </c>
      <c r="D21" s="55"/>
      <c r="E21" s="56"/>
      <c r="F21" s="55"/>
      <c r="G21" s="276" t="s">
        <v>53</v>
      </c>
      <c r="H21" s="277"/>
      <c r="I21" s="277"/>
      <c r="J21" s="277"/>
      <c r="K21" s="277"/>
      <c r="L21" s="277"/>
      <c r="M21" s="277"/>
      <c r="N21" s="277"/>
      <c r="O21" s="278"/>
      <c r="P21" s="46"/>
      <c r="R21" s="50" t="str">
        <f>IF(SUM(R5:R20)&gt;=1,"NOK","OK")</f>
        <v>NOK</v>
      </c>
      <c r="S21" s="51" t="s">
        <v>54</v>
      </c>
      <c r="T21" s="49"/>
      <c r="U21" s="49"/>
      <c r="V21" s="49"/>
      <c r="W21" s="49"/>
      <c r="X21" s="49"/>
      <c r="Y21" s="49"/>
      <c r="Z21" s="49"/>
    </row>
    <row r="22" spans="1:26" ht="22.5" customHeight="1" thickTop="1">
      <c r="A22" s="46"/>
      <c r="B22" s="26"/>
      <c r="C22" s="54" t="s">
        <v>55</v>
      </c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46"/>
      <c r="R22" s="49"/>
      <c r="S22" s="49"/>
      <c r="T22" s="49"/>
      <c r="U22" s="49"/>
      <c r="V22" s="49"/>
      <c r="W22" s="49"/>
      <c r="X22" s="49"/>
      <c r="Y22" s="49"/>
      <c r="Z22" s="49"/>
    </row>
    <row r="23" spans="1:26" ht="7.5" customHeight="1" thickBot="1">
      <c r="A23" s="46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46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5" customHeight="1" thickTop="1">
      <c r="A24" s="46"/>
      <c r="B24" s="275" t="s">
        <v>56</v>
      </c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46"/>
      <c r="R24" s="49"/>
      <c r="S24" s="49"/>
      <c r="T24" s="49"/>
      <c r="U24" s="49"/>
      <c r="V24" s="49"/>
      <c r="W24" s="49"/>
      <c r="X24" s="49"/>
      <c r="Y24" s="49"/>
      <c r="Z24" s="49"/>
    </row>
    <row r="25" spans="1:26" ht="22.5" customHeight="1">
      <c r="A25" s="46"/>
      <c r="B25" s="26" t="s">
        <v>57</v>
      </c>
      <c r="C25" s="54"/>
      <c r="D25" s="55"/>
      <c r="E25" s="56"/>
      <c r="F25" s="55"/>
      <c r="G25" s="58"/>
      <c r="H25" s="59"/>
      <c r="I25" s="59"/>
      <c r="J25" s="59"/>
      <c r="K25" s="59"/>
      <c r="L25" s="59"/>
      <c r="M25" s="59"/>
      <c r="N25" s="59"/>
      <c r="O25" s="59"/>
      <c r="P25" s="46"/>
      <c r="R25" s="49"/>
      <c r="S25" s="49"/>
      <c r="T25" s="49"/>
      <c r="U25" s="49"/>
      <c r="V25" s="49"/>
      <c r="W25" s="49"/>
      <c r="X25" s="49"/>
      <c r="Y25" s="49"/>
      <c r="Z25" s="49"/>
    </row>
    <row r="26" spans="1:26" ht="8.25" customHeight="1" thickBot="1">
      <c r="A26" s="46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46"/>
      <c r="R26" s="49"/>
      <c r="S26" s="49"/>
      <c r="T26" s="49"/>
      <c r="U26" s="49"/>
      <c r="V26" s="49"/>
      <c r="W26" s="49"/>
      <c r="X26" s="49"/>
      <c r="Y26" s="49"/>
      <c r="Z26" s="49"/>
    </row>
    <row r="27" spans="1:26" ht="15" customHeight="1" thickTop="1" thickBot="1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R27" s="49"/>
      <c r="S27" s="49"/>
      <c r="T27" s="49"/>
      <c r="U27" s="49"/>
      <c r="V27" s="49"/>
      <c r="W27" s="49"/>
      <c r="X27" s="49"/>
      <c r="Y27" s="49"/>
      <c r="Z27" s="49"/>
    </row>
    <row r="28" spans="1:26" ht="32.25" customHeight="1" thickBot="1">
      <c r="A28" s="46"/>
      <c r="B28" s="279" t="s">
        <v>58</v>
      </c>
      <c r="C28" s="280"/>
      <c r="D28" s="280"/>
      <c r="E28" s="280"/>
      <c r="F28" s="280"/>
      <c r="G28" s="281"/>
      <c r="H28" s="61"/>
      <c r="I28" s="61"/>
      <c r="J28" s="279" t="s">
        <v>59</v>
      </c>
      <c r="K28" s="280"/>
      <c r="L28" s="280"/>
      <c r="M28" s="280"/>
      <c r="N28" s="280"/>
      <c r="O28" s="281"/>
      <c r="P28" s="46"/>
      <c r="R28" s="62"/>
      <c r="T28" s="49"/>
      <c r="U28" s="49"/>
      <c r="V28" s="49"/>
      <c r="W28" s="49"/>
      <c r="X28" s="49"/>
      <c r="Y28" s="49"/>
      <c r="Z28" s="49"/>
    </row>
    <row r="29" spans="1:26" ht="6" customHeight="1" thickBot="1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R29" s="49"/>
      <c r="S29" s="49"/>
      <c r="T29" s="49"/>
      <c r="U29" s="49"/>
      <c r="V29" s="49"/>
      <c r="W29" s="49"/>
      <c r="X29" s="49"/>
      <c r="Y29" s="49"/>
      <c r="Z29" s="49"/>
    </row>
    <row r="30" spans="1:26" ht="27" customHeight="1">
      <c r="A30" s="46"/>
      <c r="B30" s="282" t="s">
        <v>60</v>
      </c>
      <c r="C30" s="283"/>
      <c r="D30" s="283"/>
      <c r="E30" s="284"/>
      <c r="F30" s="374">
        <f>SUM(F31:G33)</f>
        <v>0</v>
      </c>
      <c r="G30" s="375"/>
      <c r="H30" s="63"/>
      <c r="I30" s="64"/>
      <c r="J30" s="376" t="s">
        <v>60</v>
      </c>
      <c r="K30" s="377"/>
      <c r="L30" s="377"/>
      <c r="M30" s="378"/>
      <c r="N30" s="379">
        <f>SUM(N31:O33)</f>
        <v>0</v>
      </c>
      <c r="O30" s="380"/>
      <c r="P30" s="46"/>
      <c r="R30" s="62"/>
      <c r="S30" s="49"/>
      <c r="T30" s="49"/>
      <c r="U30" s="49"/>
      <c r="V30" s="49"/>
      <c r="W30" s="49"/>
      <c r="X30" s="49"/>
      <c r="Y30" s="49"/>
      <c r="Z30" s="49"/>
    </row>
    <row r="31" spans="1:26" ht="27" customHeight="1">
      <c r="A31" s="46"/>
      <c r="B31" s="381" t="s">
        <v>61</v>
      </c>
      <c r="C31" s="382"/>
      <c r="D31" s="382"/>
      <c r="E31" s="383"/>
      <c r="F31" s="384"/>
      <c r="G31" s="385"/>
      <c r="H31" s="65"/>
      <c r="I31" s="65"/>
      <c r="J31" s="381" t="s">
        <v>62</v>
      </c>
      <c r="K31" s="382"/>
      <c r="L31" s="382"/>
      <c r="M31" s="383"/>
      <c r="N31" s="386">
        <f>IF(OR(B25="SIM",B25=""),IF(B12="X",'Auxiliar - Simples Nacional'!M17,""),$J$58)</f>
        <v>0</v>
      </c>
      <c r="O31" s="370"/>
      <c r="P31" s="46"/>
      <c r="R31" s="49"/>
      <c r="S31" s="49"/>
      <c r="T31" s="49"/>
      <c r="U31" s="49"/>
      <c r="V31" s="49"/>
      <c r="W31" s="49"/>
      <c r="X31" s="49"/>
      <c r="Y31" s="49"/>
      <c r="Z31" s="49"/>
    </row>
    <row r="32" spans="1:26" ht="27" customHeight="1">
      <c r="A32" s="46"/>
      <c r="B32" s="358" t="s">
        <v>63</v>
      </c>
      <c r="C32" s="359"/>
      <c r="D32" s="359"/>
      <c r="E32" s="360"/>
      <c r="F32" s="372"/>
      <c r="G32" s="373"/>
      <c r="H32" s="65"/>
      <c r="I32" s="65"/>
      <c r="J32" s="358" t="s">
        <v>64</v>
      </c>
      <c r="K32" s="359"/>
      <c r="L32" s="359"/>
      <c r="M32" s="360"/>
      <c r="N32" s="369">
        <f>IF(OR(B25="SIM",B25=""),IF(B12="X",'Auxiliar - Simples Nacional'!M16,""),$K$58)</f>
        <v>0</v>
      </c>
      <c r="O32" s="370"/>
      <c r="P32" s="46"/>
      <c r="R32" s="49"/>
      <c r="S32" s="49"/>
      <c r="T32" s="49"/>
      <c r="U32" s="49"/>
      <c r="V32" s="49"/>
      <c r="W32" s="49"/>
      <c r="X32" s="49"/>
      <c r="Y32" s="49"/>
      <c r="Z32" s="49"/>
    </row>
    <row r="33" spans="1:26" ht="27" customHeight="1">
      <c r="A33" s="46"/>
      <c r="B33" s="371" t="s">
        <v>65</v>
      </c>
      <c r="C33" s="359"/>
      <c r="D33" s="359"/>
      <c r="E33" s="360"/>
      <c r="F33" s="372"/>
      <c r="G33" s="373"/>
      <c r="H33" s="65"/>
      <c r="I33" s="65"/>
      <c r="J33" s="371" t="s">
        <v>66</v>
      </c>
      <c r="K33" s="359"/>
      <c r="L33" s="359"/>
      <c r="M33" s="360"/>
      <c r="N33" s="369">
        <f>IF(OR(B25="SIM",B25=""),IF(B12="X",'Auxiliar - Simples Nacional'!M18,""),$L$58)</f>
        <v>0</v>
      </c>
      <c r="O33" s="370"/>
      <c r="P33" s="46"/>
      <c r="R33" s="49"/>
      <c r="S33" s="49"/>
      <c r="T33" s="49"/>
      <c r="U33" s="49"/>
      <c r="V33" s="49"/>
      <c r="W33" s="49"/>
      <c r="X33" s="49"/>
      <c r="Y33" s="49"/>
      <c r="Z33" s="49"/>
    </row>
    <row r="34" spans="1:26" ht="27" customHeight="1" thickBot="1">
      <c r="A34" s="46"/>
      <c r="B34" s="358" t="s">
        <v>67</v>
      </c>
      <c r="C34" s="359"/>
      <c r="D34" s="359"/>
      <c r="E34" s="360"/>
      <c r="F34" s="356">
        <f>(1/(1-F30)-1)</f>
        <v>0</v>
      </c>
      <c r="G34" s="357"/>
      <c r="H34" s="46"/>
      <c r="I34" s="46"/>
      <c r="J34" s="364" t="s">
        <v>67</v>
      </c>
      <c r="K34" s="365"/>
      <c r="L34" s="365"/>
      <c r="M34" s="366"/>
      <c r="N34" s="367">
        <f>(1/(1-N30)-1)</f>
        <v>0</v>
      </c>
      <c r="O34" s="368"/>
      <c r="P34" s="46"/>
      <c r="R34" s="49"/>
      <c r="S34" s="49"/>
      <c r="T34" s="49"/>
      <c r="U34" s="49"/>
      <c r="V34" s="49"/>
      <c r="W34" s="49"/>
      <c r="X34" s="49"/>
      <c r="Y34" s="49"/>
      <c r="Z34" s="49"/>
    </row>
    <row r="35" spans="1:26" ht="12" customHeight="1" thickBo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R35" s="49"/>
      <c r="S35" s="49"/>
      <c r="T35" s="49"/>
      <c r="U35" s="49"/>
      <c r="V35" s="49"/>
      <c r="W35" s="49"/>
      <c r="X35" s="49"/>
      <c r="Y35" s="49"/>
      <c r="Z35" s="49"/>
    </row>
    <row r="36" spans="1:26" ht="28.5" customHeight="1" thickTop="1" thickBot="1">
      <c r="A36" s="46"/>
      <c r="B36" s="361" t="s">
        <v>68</v>
      </c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62"/>
      <c r="N36" s="362"/>
      <c r="O36" s="363"/>
      <c r="P36" s="46"/>
      <c r="R36" s="49"/>
      <c r="S36" s="49"/>
      <c r="T36" s="49"/>
      <c r="U36" s="49"/>
      <c r="V36" s="49"/>
      <c r="W36" s="49"/>
      <c r="X36" s="49"/>
      <c r="Y36" s="49"/>
      <c r="Z36" s="49"/>
    </row>
    <row r="37" spans="1:26" ht="6" customHeight="1" thickTop="1" thickBot="1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R37" s="49"/>
      <c r="S37" s="49"/>
      <c r="T37" s="49"/>
      <c r="U37" s="49"/>
      <c r="V37" s="49"/>
      <c r="W37" s="49"/>
      <c r="X37" s="49"/>
      <c r="Y37" s="49"/>
      <c r="Z37" s="49"/>
    </row>
    <row r="38" spans="1:26" ht="32.25" customHeight="1" thickTop="1" thickBot="1">
      <c r="A38" s="46"/>
      <c r="B38" s="361" t="s">
        <v>69</v>
      </c>
      <c r="C38" s="362"/>
      <c r="D38" s="362"/>
      <c r="E38" s="362"/>
      <c r="F38" s="362"/>
      <c r="G38" s="362"/>
      <c r="H38" s="362"/>
      <c r="I38" s="362"/>
      <c r="J38" s="362"/>
      <c r="K38" s="362"/>
      <c r="L38" s="362"/>
      <c r="M38" s="362"/>
      <c r="N38" s="362"/>
      <c r="O38" s="363"/>
      <c r="P38" s="46"/>
      <c r="R38" s="49"/>
      <c r="S38" s="49"/>
      <c r="T38" s="49"/>
      <c r="U38" s="49"/>
      <c r="V38" s="49"/>
      <c r="W38" s="49"/>
      <c r="X38" s="49"/>
      <c r="Y38" s="49"/>
      <c r="Z38" s="49"/>
    </row>
    <row r="39" spans="1:26" ht="6" customHeight="1" thickTop="1" thickBot="1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R39" s="49"/>
      <c r="S39" s="49"/>
      <c r="T39" s="49"/>
      <c r="U39" s="49"/>
      <c r="V39" s="49"/>
      <c r="W39" s="49"/>
      <c r="X39" s="49"/>
      <c r="Y39" s="49"/>
      <c r="Z39" s="49"/>
    </row>
    <row r="40" spans="1:26" ht="29.25" customHeight="1" thickTop="1">
      <c r="A40" s="46"/>
      <c r="B40" s="353" t="s">
        <v>70</v>
      </c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5"/>
      <c r="P40" s="46"/>
      <c r="R40" s="49"/>
      <c r="S40" s="49"/>
      <c r="T40" s="49"/>
      <c r="U40" s="49"/>
      <c r="V40" s="49"/>
      <c r="W40" s="49"/>
      <c r="X40" s="49"/>
      <c r="Y40" s="49"/>
      <c r="Z40" s="49"/>
    </row>
    <row r="41" spans="1:26" ht="18" customHeight="1">
      <c r="A41" s="46"/>
      <c r="B41" s="66"/>
      <c r="C41" s="46"/>
      <c r="D41" s="46"/>
      <c r="E41" s="46"/>
      <c r="F41" s="46"/>
      <c r="G41" s="46"/>
      <c r="H41" s="67"/>
      <c r="I41" s="67"/>
      <c r="J41" s="67"/>
      <c r="K41" s="67"/>
      <c r="L41" s="67"/>
      <c r="M41" s="67"/>
      <c r="N41" s="67"/>
      <c r="O41" s="68"/>
      <c r="P41" s="46"/>
      <c r="R41" s="49"/>
      <c r="S41" s="49"/>
      <c r="T41" s="49"/>
      <c r="U41" s="49"/>
      <c r="V41" s="49"/>
      <c r="W41" s="49"/>
      <c r="X41" s="49"/>
      <c r="Y41" s="49"/>
      <c r="Z41" s="49"/>
    </row>
    <row r="42" spans="1:26" ht="8.25" customHeight="1" thickBot="1">
      <c r="A42" s="46"/>
      <c r="B42" s="69"/>
      <c r="C42" s="70"/>
      <c r="D42" s="70"/>
      <c r="E42" s="70"/>
      <c r="F42" s="70"/>
      <c r="G42" s="70"/>
      <c r="H42" s="71"/>
      <c r="I42" s="71"/>
      <c r="J42" s="71"/>
      <c r="K42" s="71"/>
      <c r="L42" s="71"/>
      <c r="M42" s="71"/>
      <c r="N42" s="71"/>
      <c r="O42" s="72"/>
      <c r="P42" s="46"/>
      <c r="R42" s="49"/>
      <c r="S42" s="49"/>
      <c r="T42" s="49"/>
      <c r="U42" s="49"/>
      <c r="V42" s="49"/>
      <c r="W42" s="49"/>
      <c r="X42" s="49"/>
      <c r="Y42" s="49"/>
      <c r="Z42" s="49"/>
    </row>
    <row r="43" spans="1:26" ht="9.75" customHeight="1" thickTop="1">
      <c r="A43" s="46"/>
      <c r="B43" s="73"/>
      <c r="C43" s="73"/>
      <c r="D43" s="73"/>
      <c r="E43" s="74"/>
      <c r="F43" s="74"/>
      <c r="G43" s="46"/>
      <c r="H43" s="75"/>
      <c r="I43" s="75"/>
      <c r="J43" s="75"/>
      <c r="K43" s="75"/>
      <c r="L43" s="75"/>
      <c r="M43" s="75"/>
      <c r="N43" s="75"/>
      <c r="O43" s="75"/>
      <c r="P43" s="46"/>
      <c r="R43" s="49"/>
      <c r="S43" s="49"/>
      <c r="T43" s="49"/>
      <c r="U43" s="49"/>
      <c r="V43" s="49"/>
      <c r="W43" s="49"/>
      <c r="X43" s="49"/>
      <c r="Y43" s="49"/>
      <c r="Z43" s="49"/>
    </row>
    <row r="44" spans="1:26" ht="15.6">
      <c r="A44" s="46"/>
      <c r="B44" s="268" t="s">
        <v>71</v>
      </c>
      <c r="C44" s="269"/>
      <c r="D44" s="269"/>
      <c r="E44" s="269"/>
      <c r="F44" s="269"/>
      <c r="G44" s="269"/>
      <c r="H44" s="269"/>
      <c r="I44" s="269"/>
      <c r="J44" s="269"/>
      <c r="K44" s="269"/>
      <c r="L44" s="269"/>
      <c r="M44" s="269"/>
      <c r="N44" s="269"/>
      <c r="O44" s="270"/>
      <c r="P44" s="46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35.450000000000003" customHeight="1">
      <c r="A45" s="46"/>
      <c r="B45" s="222" t="s">
        <v>72</v>
      </c>
      <c r="C45" s="223"/>
      <c r="D45" s="271" t="s">
        <v>73</v>
      </c>
      <c r="E45" s="271"/>
      <c r="F45" s="226" t="s">
        <v>74</v>
      </c>
      <c r="G45" s="227"/>
      <c r="H45" s="228"/>
      <c r="I45" s="232" t="s">
        <v>75</v>
      </c>
      <c r="J45" s="233"/>
      <c r="K45" s="234"/>
      <c r="L45" s="232" t="s">
        <v>76</v>
      </c>
      <c r="M45" s="234"/>
      <c r="N45" s="232" t="s">
        <v>77</v>
      </c>
      <c r="O45" s="234"/>
      <c r="P45" s="46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5.9" customHeight="1">
      <c r="A46" s="46"/>
      <c r="B46" s="224"/>
      <c r="C46" s="225"/>
      <c r="D46" s="238"/>
      <c r="E46" s="239"/>
      <c r="F46" s="229"/>
      <c r="G46" s="230"/>
      <c r="H46" s="231"/>
      <c r="I46" s="235"/>
      <c r="J46" s="236"/>
      <c r="K46" s="237"/>
      <c r="L46" s="235"/>
      <c r="M46" s="237"/>
      <c r="N46" s="235"/>
      <c r="O46" s="237"/>
      <c r="P46" s="46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24" customHeight="1">
      <c r="A47" s="46"/>
      <c r="B47" s="285" t="s">
        <v>78</v>
      </c>
      <c r="C47" s="285"/>
      <c r="D47" s="287" t="str">
        <f>IF(D46="HORISTA",K103,IF(D46="MENSALISTA",M103,"SELECIONAR"))</f>
        <v>SELECIONAR</v>
      </c>
      <c r="E47" s="287"/>
      <c r="F47" s="291"/>
      <c r="G47" s="291"/>
      <c r="H47" s="291"/>
      <c r="I47" s="291"/>
      <c r="J47" s="291"/>
      <c r="K47" s="291"/>
      <c r="L47" s="287">
        <f>IF(R25="NOK","ERRO PREENCHIMENTO",IF(B11="X",1/(1-F30)-1,1/(1-N30)-1))</f>
        <v>0</v>
      </c>
      <c r="M47" s="287"/>
      <c r="N47" s="292">
        <f>IFERROR(TRUNC((1+D47+F47)*(1+I47)*(1+L47),4),0)</f>
        <v>0</v>
      </c>
      <c r="O47" s="290"/>
      <c r="P47" s="46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4" customHeight="1">
      <c r="A48" s="46"/>
      <c r="B48" s="285" t="s">
        <v>79</v>
      </c>
      <c r="C48" s="285"/>
      <c r="D48" s="286" t="s">
        <v>80</v>
      </c>
      <c r="E48" s="286"/>
      <c r="F48" s="287" t="s">
        <v>80</v>
      </c>
      <c r="G48" s="287"/>
      <c r="H48" s="287"/>
      <c r="I48" s="288">
        <f>+I47</f>
        <v>0</v>
      </c>
      <c r="J48" s="288"/>
      <c r="K48" s="288"/>
      <c r="L48" s="286">
        <f>IF(R25="NOK","ERRO PREENCHIMENTO",IF(B11="X",1/(1-F30)-1,1/(1-N30)-1))</f>
        <v>0</v>
      </c>
      <c r="M48" s="286"/>
      <c r="N48" s="289">
        <f>TRUNC((1+I48)*(1+L48),4)</f>
        <v>1</v>
      </c>
      <c r="O48" s="290"/>
      <c r="P48" s="46"/>
      <c r="R48" s="49"/>
      <c r="S48" s="49"/>
      <c r="T48" s="49"/>
      <c r="U48" s="49"/>
      <c r="V48" s="49"/>
      <c r="W48" s="49"/>
      <c r="X48" s="49"/>
      <c r="Y48" s="49"/>
      <c r="Z48" s="49"/>
    </row>
    <row r="49" spans="1:26" ht="7.5" customHeight="1" thickBo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R49" s="49"/>
      <c r="S49" s="49"/>
      <c r="T49" s="49"/>
      <c r="U49" s="49"/>
      <c r="V49" s="49"/>
      <c r="W49" s="49"/>
      <c r="X49" s="49"/>
      <c r="Y49" s="49"/>
      <c r="Z49" s="49"/>
    </row>
    <row r="50" spans="1:26" ht="12" customHeight="1" thickTop="1">
      <c r="A50" s="46"/>
      <c r="B50" s="303" t="s">
        <v>81</v>
      </c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5"/>
      <c r="P50" s="46"/>
      <c r="R50" s="49"/>
      <c r="S50" s="49"/>
      <c r="T50" s="49"/>
      <c r="U50" s="49"/>
      <c r="V50" s="49"/>
      <c r="W50" s="49"/>
      <c r="X50" s="49"/>
      <c r="Y50" s="49"/>
      <c r="Z50" s="49"/>
    </row>
    <row r="51" spans="1:26" ht="18.75" customHeight="1">
      <c r="A51" s="46"/>
      <c r="B51" s="306" t="s">
        <v>82</v>
      </c>
      <c r="C51" s="307"/>
      <c r="D51" s="307"/>
      <c r="E51" s="307"/>
      <c r="F51" s="307"/>
      <c r="G51" s="307"/>
      <c r="H51" s="307"/>
      <c r="I51" s="307"/>
      <c r="J51" s="307"/>
      <c r="K51" s="307"/>
      <c r="L51" s="307"/>
      <c r="M51" s="307"/>
      <c r="N51" s="307"/>
      <c r="O51" s="308"/>
      <c r="P51" s="46"/>
    </row>
    <row r="52" spans="1:26" ht="22.5" customHeight="1">
      <c r="A52" s="46"/>
      <c r="B52" s="309" t="s">
        <v>83</v>
      </c>
      <c r="C52" s="310"/>
      <c r="D52" s="310"/>
      <c r="E52" s="310"/>
      <c r="F52" s="310"/>
      <c r="G52" s="310"/>
      <c r="H52" s="310"/>
      <c r="I52" s="310"/>
      <c r="J52" s="310"/>
      <c r="K52" s="310"/>
      <c r="L52" s="310"/>
      <c r="M52" s="310"/>
      <c r="N52" s="310"/>
      <c r="O52" s="311"/>
      <c r="P52" s="46"/>
    </row>
    <row r="53" spans="1:26" ht="15" thickBot="1">
      <c r="A53" s="46"/>
      <c r="B53" s="312" t="s">
        <v>84</v>
      </c>
      <c r="C53" s="313"/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3"/>
      <c r="O53" s="314"/>
      <c r="P53" s="46"/>
    </row>
    <row r="54" spans="1:26" ht="7.5" customHeight="1" thickTop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</row>
    <row r="55" spans="1:26" ht="57.6" customHeight="1">
      <c r="A55" s="46"/>
      <c r="B55" s="315" t="str">
        <f>IF(B12="",T56,IF(AND(B12="X",B25="SIM"),T56,IF(AND(B12="X",B25="NÃO"),T57,"ERRO")))</f>
        <v>Declaro, sob as penas da lei, que as alíquotas adotadas no item "Despesas Fiscais", Encargos Sociais e as informações acerca das opções pelo Simples Nacional, pela Desoneração da Folha de Pagamento e pelo Regime de incidência de Tribtuação do PIS e COFINS refletem a realidade fiscal da empresa.</v>
      </c>
      <c r="C55" s="315"/>
      <c r="D55" s="315"/>
      <c r="E55" s="315"/>
      <c r="F55" s="315"/>
      <c r="G55" s="315"/>
      <c r="H55" s="315"/>
      <c r="I55" s="315"/>
      <c r="J55" s="315"/>
      <c r="K55" s="315"/>
      <c r="L55" s="315"/>
      <c r="M55" s="315"/>
      <c r="N55" s="315"/>
      <c r="O55" s="315"/>
      <c r="P55" s="46"/>
    </row>
    <row r="56" spans="1:26" ht="10.9" customHeight="1">
      <c r="A56" s="46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46"/>
      <c r="T56" s="475" t="s">
        <v>85</v>
      </c>
    </row>
    <row r="57" spans="1:26" ht="14.45">
      <c r="A57" s="46"/>
      <c r="B57" s="77" t="s">
        <v>86</v>
      </c>
      <c r="C57" s="316">
        <f>Capa!L51</f>
        <v>0</v>
      </c>
      <c r="D57" s="317"/>
      <c r="E57" s="317"/>
      <c r="F57" s="46"/>
      <c r="G57" s="46"/>
      <c r="H57" s="46"/>
      <c r="I57" s="46"/>
      <c r="J57" s="78" t="s">
        <v>87</v>
      </c>
      <c r="K57" s="78" t="s">
        <v>88</v>
      </c>
      <c r="L57" s="78" t="s">
        <v>89</v>
      </c>
      <c r="M57" s="46"/>
      <c r="N57" s="46"/>
      <c r="O57" s="46"/>
      <c r="P57" s="46"/>
      <c r="T57" s="475" t="s">
        <v>90</v>
      </c>
    </row>
    <row r="58" spans="1:26" ht="18.75" customHeight="1">
      <c r="A58" s="46"/>
      <c r="B58" s="46"/>
      <c r="C58" s="46"/>
      <c r="D58" s="46"/>
      <c r="E58" s="46"/>
      <c r="F58" s="46"/>
      <c r="G58" s="46"/>
      <c r="H58" s="46"/>
      <c r="I58" s="46"/>
      <c r="J58" s="45"/>
      <c r="K58" s="45"/>
      <c r="L58" s="45"/>
      <c r="M58" s="46"/>
      <c r="N58" s="46"/>
      <c r="O58" s="46"/>
      <c r="P58" s="46"/>
    </row>
    <row r="59" spans="1:26" ht="14.45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</row>
    <row r="60" spans="1:26" ht="42" customHeight="1">
      <c r="A60" s="46"/>
      <c r="B60" s="318"/>
      <c r="C60" s="318"/>
      <c r="D60" s="318"/>
      <c r="E60" s="318"/>
      <c r="F60" s="318"/>
      <c r="G60" s="318"/>
      <c r="H60" s="318"/>
      <c r="I60" s="318"/>
      <c r="J60" s="318"/>
      <c r="K60" s="318"/>
      <c r="L60" s="318"/>
      <c r="M60" s="318"/>
      <c r="N60" s="318"/>
      <c r="O60" s="318"/>
      <c r="P60" s="46"/>
    </row>
    <row r="61" spans="1:26" ht="42" customHeight="1">
      <c r="A61" s="46"/>
      <c r="B61" s="318"/>
      <c r="C61" s="318"/>
      <c r="D61" s="318"/>
      <c r="E61" s="318"/>
      <c r="F61" s="318"/>
      <c r="G61" s="318"/>
      <c r="H61" s="318"/>
      <c r="I61" s="318"/>
      <c r="J61" s="318"/>
      <c r="K61" s="318"/>
      <c r="L61" s="318"/>
      <c r="M61" s="318"/>
      <c r="N61" s="318"/>
      <c r="O61" s="318"/>
      <c r="P61" s="46"/>
    </row>
    <row r="62" spans="1:26" ht="42" customHeight="1" thickBot="1">
      <c r="A62" s="46"/>
      <c r="B62" s="318"/>
      <c r="C62" s="318"/>
      <c r="D62" s="318"/>
      <c r="E62" s="318"/>
      <c r="F62" s="318"/>
      <c r="G62" s="318"/>
      <c r="H62" s="318"/>
      <c r="I62" s="318"/>
      <c r="J62" s="318"/>
      <c r="K62" s="318"/>
      <c r="L62" s="318"/>
      <c r="M62" s="318"/>
      <c r="N62" s="318"/>
      <c r="O62" s="318"/>
      <c r="P62" s="46"/>
    </row>
    <row r="63" spans="1:26" ht="14.45">
      <c r="A63" s="46"/>
      <c r="B63" s="46"/>
      <c r="C63" s="46"/>
      <c r="D63" s="293" t="s">
        <v>31</v>
      </c>
      <c r="E63" s="293"/>
      <c r="F63" s="293"/>
      <c r="G63" s="293"/>
      <c r="H63" s="293"/>
      <c r="I63" s="293"/>
      <c r="J63" s="293"/>
      <c r="K63" s="293"/>
      <c r="L63" s="293"/>
      <c r="M63" s="293"/>
      <c r="N63" s="46"/>
      <c r="O63" s="46"/>
      <c r="P63" s="46"/>
    </row>
    <row r="64" spans="1:26" ht="5.2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</row>
    <row r="65" spans="1:16" ht="30.75" customHeight="1">
      <c r="A65" s="46"/>
      <c r="B65" s="294" t="s">
        <v>37</v>
      </c>
      <c r="C65" s="294"/>
      <c r="D65" s="295">
        <f>G7</f>
        <v>0</v>
      </c>
      <c r="E65" s="295"/>
      <c r="F65" s="295"/>
      <c r="G65" s="295"/>
      <c r="H65" s="295"/>
      <c r="I65" s="295"/>
      <c r="J65" s="295"/>
      <c r="K65" s="295"/>
      <c r="L65" s="295"/>
      <c r="M65" s="295"/>
      <c r="N65" s="295"/>
      <c r="O65" s="295"/>
      <c r="P65" s="46"/>
    </row>
    <row r="66" spans="1:16" ht="7.5" customHeight="1"/>
    <row r="67" spans="1:16" ht="35.25" customHeight="1">
      <c r="C67" s="296" t="s">
        <v>91</v>
      </c>
      <c r="D67" s="297"/>
      <c r="E67" s="297"/>
      <c r="F67" s="297"/>
      <c r="G67" s="297"/>
      <c r="H67" s="297"/>
      <c r="I67" s="297"/>
      <c r="J67" s="298"/>
      <c r="K67" s="299" t="s">
        <v>92</v>
      </c>
      <c r="L67" s="300"/>
      <c r="M67" s="301" t="s">
        <v>93</v>
      </c>
      <c r="N67" s="302"/>
    </row>
    <row r="68" spans="1:16" ht="20.100000000000001" customHeight="1">
      <c r="C68" s="319" t="s">
        <v>94</v>
      </c>
      <c r="D68" s="320"/>
      <c r="E68" s="321" t="s">
        <v>95</v>
      </c>
      <c r="F68" s="322"/>
      <c r="G68" s="322"/>
      <c r="H68" s="322"/>
      <c r="I68" s="322"/>
      <c r="J68" s="323"/>
      <c r="K68" s="324" t="s">
        <v>96</v>
      </c>
      <c r="L68" s="325"/>
      <c r="M68" s="324" t="s">
        <v>96</v>
      </c>
      <c r="N68" s="325"/>
    </row>
    <row r="69" spans="1:16" ht="20.100000000000001" customHeight="1">
      <c r="C69" s="326" t="s">
        <v>97</v>
      </c>
      <c r="D69" s="327"/>
      <c r="E69" s="327"/>
      <c r="F69" s="327"/>
      <c r="G69" s="327"/>
      <c r="H69" s="327"/>
      <c r="I69" s="327"/>
      <c r="J69" s="327"/>
      <c r="K69" s="327"/>
      <c r="L69" s="327"/>
      <c r="M69" s="327"/>
      <c r="N69" s="328"/>
    </row>
    <row r="70" spans="1:16" ht="18" customHeight="1">
      <c r="C70" s="329" t="s">
        <v>98</v>
      </c>
      <c r="D70" s="329"/>
      <c r="E70" s="330" t="s">
        <v>99</v>
      </c>
      <c r="F70" s="331"/>
      <c r="G70" s="331"/>
      <c r="H70" s="331"/>
      <c r="I70" s="331"/>
      <c r="J70" s="332"/>
      <c r="K70" s="333"/>
      <c r="L70" s="333"/>
      <c r="M70" s="333"/>
      <c r="N70" s="333"/>
    </row>
    <row r="71" spans="1:16" ht="18" customHeight="1">
      <c r="C71" s="329" t="s">
        <v>100</v>
      </c>
      <c r="D71" s="329"/>
      <c r="E71" s="330" t="s">
        <v>101</v>
      </c>
      <c r="F71" s="331"/>
      <c r="G71" s="331"/>
      <c r="H71" s="331"/>
      <c r="I71" s="331"/>
      <c r="J71" s="332"/>
      <c r="K71" s="333"/>
      <c r="L71" s="333"/>
      <c r="M71" s="333"/>
      <c r="N71" s="333"/>
    </row>
    <row r="72" spans="1:16" ht="18" customHeight="1">
      <c r="C72" s="329" t="s">
        <v>102</v>
      </c>
      <c r="D72" s="329"/>
      <c r="E72" s="330" t="s">
        <v>103</v>
      </c>
      <c r="F72" s="331"/>
      <c r="G72" s="331"/>
      <c r="H72" s="331"/>
      <c r="I72" s="331"/>
      <c r="J72" s="332"/>
      <c r="K72" s="333"/>
      <c r="L72" s="333"/>
      <c r="M72" s="333"/>
      <c r="N72" s="333"/>
    </row>
    <row r="73" spans="1:16" ht="18" customHeight="1">
      <c r="C73" s="329" t="s">
        <v>104</v>
      </c>
      <c r="D73" s="329"/>
      <c r="E73" s="330" t="s">
        <v>105</v>
      </c>
      <c r="F73" s="331"/>
      <c r="G73" s="331"/>
      <c r="H73" s="331"/>
      <c r="I73" s="331"/>
      <c r="J73" s="332"/>
      <c r="K73" s="333"/>
      <c r="L73" s="333"/>
      <c r="M73" s="333"/>
      <c r="N73" s="333"/>
    </row>
    <row r="74" spans="1:16" ht="18" customHeight="1">
      <c r="C74" s="329" t="s">
        <v>106</v>
      </c>
      <c r="D74" s="329"/>
      <c r="E74" s="330" t="s">
        <v>107</v>
      </c>
      <c r="F74" s="331"/>
      <c r="G74" s="331"/>
      <c r="H74" s="331"/>
      <c r="I74" s="331"/>
      <c r="J74" s="332"/>
      <c r="K74" s="333"/>
      <c r="L74" s="333"/>
      <c r="M74" s="333"/>
      <c r="N74" s="333"/>
    </row>
    <row r="75" spans="1:16" ht="18" customHeight="1">
      <c r="C75" s="329" t="s">
        <v>108</v>
      </c>
      <c r="D75" s="329"/>
      <c r="E75" s="330" t="s">
        <v>109</v>
      </c>
      <c r="F75" s="331"/>
      <c r="G75" s="331"/>
      <c r="H75" s="331"/>
      <c r="I75" s="331"/>
      <c r="J75" s="332"/>
      <c r="K75" s="333"/>
      <c r="L75" s="333"/>
      <c r="M75" s="333"/>
      <c r="N75" s="333"/>
    </row>
    <row r="76" spans="1:16" ht="18" customHeight="1">
      <c r="C76" s="329" t="s">
        <v>110</v>
      </c>
      <c r="D76" s="329"/>
      <c r="E76" s="330" t="s">
        <v>111</v>
      </c>
      <c r="F76" s="331"/>
      <c r="G76" s="331"/>
      <c r="H76" s="331"/>
      <c r="I76" s="331"/>
      <c r="J76" s="332"/>
      <c r="K76" s="333"/>
      <c r="L76" s="333"/>
      <c r="M76" s="333"/>
      <c r="N76" s="333"/>
    </row>
    <row r="77" spans="1:16" ht="18" customHeight="1">
      <c r="C77" s="329" t="s">
        <v>112</v>
      </c>
      <c r="D77" s="329"/>
      <c r="E77" s="330" t="s">
        <v>113</v>
      </c>
      <c r="F77" s="331"/>
      <c r="G77" s="331"/>
      <c r="H77" s="331"/>
      <c r="I77" s="331"/>
      <c r="J77" s="332"/>
      <c r="K77" s="333"/>
      <c r="L77" s="333"/>
      <c r="M77" s="333"/>
      <c r="N77" s="333"/>
    </row>
    <row r="78" spans="1:16" ht="18" customHeight="1">
      <c r="C78" s="329" t="s">
        <v>114</v>
      </c>
      <c r="D78" s="329"/>
      <c r="E78" s="330" t="s">
        <v>115</v>
      </c>
      <c r="F78" s="331"/>
      <c r="G78" s="331"/>
      <c r="H78" s="331"/>
      <c r="I78" s="331"/>
      <c r="J78" s="332"/>
      <c r="K78" s="333"/>
      <c r="L78" s="333"/>
      <c r="M78" s="333"/>
      <c r="N78" s="333"/>
    </row>
    <row r="79" spans="1:16" ht="18" customHeight="1">
      <c r="C79" s="336" t="s">
        <v>116</v>
      </c>
      <c r="D79" s="336"/>
      <c r="E79" s="337" t="s">
        <v>117</v>
      </c>
      <c r="F79" s="337"/>
      <c r="G79" s="337"/>
      <c r="H79" s="337"/>
      <c r="I79" s="337"/>
      <c r="J79" s="337"/>
      <c r="K79" s="338">
        <f>SUM(K70:K78)</f>
        <v>0</v>
      </c>
      <c r="L79" s="338"/>
      <c r="M79" s="338">
        <f>SUM(M70:M78)</f>
        <v>0</v>
      </c>
      <c r="N79" s="338"/>
    </row>
    <row r="80" spans="1:16" ht="20.100000000000001" customHeight="1">
      <c r="C80" s="339" t="s">
        <v>118</v>
      </c>
      <c r="D80" s="339"/>
      <c r="E80" s="339"/>
      <c r="F80" s="339"/>
      <c r="G80" s="339"/>
      <c r="H80" s="339"/>
      <c r="I80" s="339"/>
      <c r="J80" s="339"/>
      <c r="K80" s="339"/>
      <c r="L80" s="339"/>
      <c r="M80" s="339"/>
      <c r="N80" s="339"/>
    </row>
    <row r="81" spans="3:14" ht="18" customHeight="1">
      <c r="C81" s="334" t="s">
        <v>119</v>
      </c>
      <c r="D81" s="334"/>
      <c r="E81" s="335" t="s">
        <v>120</v>
      </c>
      <c r="F81" s="335"/>
      <c r="G81" s="335"/>
      <c r="H81" s="335"/>
      <c r="I81" s="335"/>
      <c r="J81" s="335"/>
      <c r="K81" s="333"/>
      <c r="L81" s="333"/>
      <c r="M81" s="333"/>
      <c r="N81" s="333"/>
    </row>
    <row r="82" spans="3:14" ht="18" customHeight="1">
      <c r="C82" s="334" t="s">
        <v>121</v>
      </c>
      <c r="D82" s="334"/>
      <c r="E82" s="335" t="s">
        <v>122</v>
      </c>
      <c r="F82" s="335"/>
      <c r="G82" s="335"/>
      <c r="H82" s="335"/>
      <c r="I82" s="335"/>
      <c r="J82" s="335"/>
      <c r="K82" s="333"/>
      <c r="L82" s="333"/>
      <c r="M82" s="333"/>
      <c r="N82" s="333"/>
    </row>
    <row r="83" spans="3:14" ht="18" customHeight="1">
      <c r="C83" s="334" t="s">
        <v>123</v>
      </c>
      <c r="D83" s="334"/>
      <c r="E83" s="335" t="s">
        <v>124</v>
      </c>
      <c r="F83" s="335"/>
      <c r="G83" s="335"/>
      <c r="H83" s="335"/>
      <c r="I83" s="335"/>
      <c r="J83" s="335"/>
      <c r="K83" s="333"/>
      <c r="L83" s="333"/>
      <c r="M83" s="333"/>
      <c r="N83" s="333"/>
    </row>
    <row r="84" spans="3:14" ht="18" customHeight="1">
      <c r="C84" s="334" t="s">
        <v>125</v>
      </c>
      <c r="D84" s="334"/>
      <c r="E84" s="335" t="s">
        <v>126</v>
      </c>
      <c r="F84" s="335"/>
      <c r="G84" s="335"/>
      <c r="H84" s="335"/>
      <c r="I84" s="335"/>
      <c r="J84" s="335"/>
      <c r="K84" s="333"/>
      <c r="L84" s="333"/>
      <c r="M84" s="333"/>
      <c r="N84" s="333"/>
    </row>
    <row r="85" spans="3:14" ht="18" customHeight="1">
      <c r="C85" s="334" t="s">
        <v>127</v>
      </c>
      <c r="D85" s="334"/>
      <c r="E85" s="335" t="s">
        <v>128</v>
      </c>
      <c r="F85" s="335"/>
      <c r="G85" s="335"/>
      <c r="H85" s="335"/>
      <c r="I85" s="335"/>
      <c r="J85" s="335"/>
      <c r="K85" s="333"/>
      <c r="L85" s="333"/>
      <c r="M85" s="333"/>
      <c r="N85" s="333"/>
    </row>
    <row r="86" spans="3:14" ht="18" customHeight="1">
      <c r="C86" s="334" t="s">
        <v>129</v>
      </c>
      <c r="D86" s="334"/>
      <c r="E86" s="335" t="s">
        <v>130</v>
      </c>
      <c r="F86" s="335"/>
      <c r="G86" s="335"/>
      <c r="H86" s="335"/>
      <c r="I86" s="335"/>
      <c r="J86" s="335"/>
      <c r="K86" s="333"/>
      <c r="L86" s="333"/>
      <c r="M86" s="333"/>
      <c r="N86" s="333"/>
    </row>
    <row r="87" spans="3:14" ht="18" customHeight="1">
      <c r="C87" s="334" t="s">
        <v>131</v>
      </c>
      <c r="D87" s="334"/>
      <c r="E87" s="335" t="s">
        <v>132</v>
      </c>
      <c r="F87" s="335"/>
      <c r="G87" s="335"/>
      <c r="H87" s="335"/>
      <c r="I87" s="335"/>
      <c r="J87" s="335"/>
      <c r="K87" s="333"/>
      <c r="L87" s="333"/>
      <c r="M87" s="333"/>
      <c r="N87" s="333"/>
    </row>
    <row r="88" spans="3:14" ht="18" customHeight="1">
      <c r="C88" s="334" t="s">
        <v>133</v>
      </c>
      <c r="D88" s="334"/>
      <c r="E88" s="335" t="s">
        <v>134</v>
      </c>
      <c r="F88" s="335"/>
      <c r="G88" s="335"/>
      <c r="H88" s="335"/>
      <c r="I88" s="335"/>
      <c r="J88" s="335"/>
      <c r="K88" s="333"/>
      <c r="L88" s="333"/>
      <c r="M88" s="333"/>
      <c r="N88" s="333"/>
    </row>
    <row r="89" spans="3:14" ht="18" customHeight="1">
      <c r="C89" s="334" t="s">
        <v>135</v>
      </c>
      <c r="D89" s="334"/>
      <c r="E89" s="335" t="s">
        <v>136</v>
      </c>
      <c r="F89" s="335"/>
      <c r="G89" s="335"/>
      <c r="H89" s="335"/>
      <c r="I89" s="335"/>
      <c r="J89" s="335"/>
      <c r="K89" s="333"/>
      <c r="L89" s="333"/>
      <c r="M89" s="333"/>
      <c r="N89" s="333"/>
    </row>
    <row r="90" spans="3:14" ht="18" customHeight="1">
      <c r="C90" s="334" t="s">
        <v>137</v>
      </c>
      <c r="D90" s="334"/>
      <c r="E90" s="335" t="s">
        <v>138</v>
      </c>
      <c r="F90" s="335"/>
      <c r="G90" s="335"/>
      <c r="H90" s="335"/>
      <c r="I90" s="335"/>
      <c r="J90" s="335"/>
      <c r="K90" s="333"/>
      <c r="L90" s="333"/>
      <c r="M90" s="333"/>
      <c r="N90" s="333"/>
    </row>
    <row r="91" spans="3:14" ht="18" customHeight="1">
      <c r="C91" s="336" t="s">
        <v>139</v>
      </c>
      <c r="D91" s="336"/>
      <c r="E91" s="337" t="s">
        <v>140</v>
      </c>
      <c r="F91" s="337"/>
      <c r="G91" s="337"/>
      <c r="H91" s="337"/>
      <c r="I91" s="337"/>
      <c r="J91" s="337"/>
      <c r="K91" s="338">
        <f>SUM(K81:K90)</f>
        <v>0</v>
      </c>
      <c r="L91" s="338"/>
      <c r="M91" s="338">
        <f>SUM(M81:M90)</f>
        <v>0</v>
      </c>
      <c r="N91" s="338"/>
    </row>
    <row r="92" spans="3:14" ht="20.100000000000001" customHeight="1">
      <c r="C92" s="339" t="s">
        <v>141</v>
      </c>
      <c r="D92" s="339"/>
      <c r="E92" s="339"/>
      <c r="F92" s="339"/>
      <c r="G92" s="339"/>
      <c r="H92" s="339"/>
      <c r="I92" s="339"/>
      <c r="J92" s="339"/>
      <c r="K92" s="339"/>
      <c r="L92" s="339"/>
      <c r="M92" s="339"/>
      <c r="N92" s="339"/>
    </row>
    <row r="93" spans="3:14" ht="18" customHeight="1">
      <c r="C93" s="334" t="s">
        <v>142</v>
      </c>
      <c r="D93" s="334"/>
      <c r="E93" s="335" t="s">
        <v>143</v>
      </c>
      <c r="F93" s="335"/>
      <c r="G93" s="335"/>
      <c r="H93" s="335"/>
      <c r="I93" s="335"/>
      <c r="J93" s="335"/>
      <c r="K93" s="333"/>
      <c r="L93" s="333"/>
      <c r="M93" s="333"/>
      <c r="N93" s="333"/>
    </row>
    <row r="94" spans="3:14" ht="18" customHeight="1">
      <c r="C94" s="334" t="s">
        <v>144</v>
      </c>
      <c r="D94" s="334"/>
      <c r="E94" s="335" t="s">
        <v>145</v>
      </c>
      <c r="F94" s="335"/>
      <c r="G94" s="335"/>
      <c r="H94" s="335"/>
      <c r="I94" s="335"/>
      <c r="J94" s="335"/>
      <c r="K94" s="333"/>
      <c r="L94" s="333"/>
      <c r="M94" s="333"/>
      <c r="N94" s="333"/>
    </row>
    <row r="95" spans="3:14" ht="18" customHeight="1">
      <c r="C95" s="334" t="s">
        <v>146</v>
      </c>
      <c r="D95" s="334"/>
      <c r="E95" s="335" t="s">
        <v>147</v>
      </c>
      <c r="F95" s="335"/>
      <c r="G95" s="335"/>
      <c r="H95" s="335"/>
      <c r="I95" s="335"/>
      <c r="J95" s="335"/>
      <c r="K95" s="333"/>
      <c r="L95" s="333"/>
      <c r="M95" s="333"/>
      <c r="N95" s="333"/>
    </row>
    <row r="96" spans="3:14" ht="18" customHeight="1">
      <c r="C96" s="334" t="s">
        <v>148</v>
      </c>
      <c r="D96" s="334"/>
      <c r="E96" s="335" t="s">
        <v>149</v>
      </c>
      <c r="F96" s="335"/>
      <c r="G96" s="335"/>
      <c r="H96" s="335"/>
      <c r="I96" s="335"/>
      <c r="J96" s="335"/>
      <c r="K96" s="333"/>
      <c r="L96" s="333"/>
      <c r="M96" s="333"/>
      <c r="N96" s="333"/>
    </row>
    <row r="97" spans="2:15" ht="18" customHeight="1">
      <c r="C97" s="334" t="s">
        <v>150</v>
      </c>
      <c r="D97" s="334"/>
      <c r="E97" s="335" t="s">
        <v>151</v>
      </c>
      <c r="F97" s="335"/>
      <c r="G97" s="335"/>
      <c r="H97" s="335"/>
      <c r="I97" s="335"/>
      <c r="J97" s="335"/>
      <c r="K97" s="333"/>
      <c r="L97" s="333"/>
      <c r="M97" s="333"/>
      <c r="N97" s="333"/>
    </row>
    <row r="98" spans="2:15" ht="18" customHeight="1">
      <c r="C98" s="336" t="s">
        <v>152</v>
      </c>
      <c r="D98" s="336"/>
      <c r="E98" s="337" t="s">
        <v>153</v>
      </c>
      <c r="F98" s="337"/>
      <c r="G98" s="337"/>
      <c r="H98" s="337"/>
      <c r="I98" s="337"/>
      <c r="J98" s="337"/>
      <c r="K98" s="338">
        <f>SUM(K93:K97)</f>
        <v>0</v>
      </c>
      <c r="L98" s="338"/>
      <c r="M98" s="338">
        <f>SUM(M93:M97)</f>
        <v>0</v>
      </c>
      <c r="N98" s="338"/>
    </row>
    <row r="99" spans="2:15" ht="20.100000000000001" customHeight="1">
      <c r="C99" s="339" t="s">
        <v>154</v>
      </c>
      <c r="D99" s="339"/>
      <c r="E99" s="339"/>
      <c r="F99" s="339"/>
      <c r="G99" s="339"/>
      <c r="H99" s="339"/>
      <c r="I99" s="339"/>
      <c r="J99" s="339"/>
      <c r="K99" s="339"/>
      <c r="L99" s="339"/>
      <c r="M99" s="339"/>
      <c r="N99" s="339"/>
    </row>
    <row r="100" spans="2:15" ht="18" customHeight="1">
      <c r="C100" s="334" t="s">
        <v>155</v>
      </c>
      <c r="D100" s="334"/>
      <c r="E100" s="335" t="s">
        <v>156</v>
      </c>
      <c r="F100" s="335"/>
      <c r="G100" s="335"/>
      <c r="H100" s="335"/>
      <c r="I100" s="335"/>
      <c r="J100" s="335"/>
      <c r="K100" s="340">
        <f>K79*K91</f>
        <v>0</v>
      </c>
      <c r="L100" s="340"/>
      <c r="M100" s="340">
        <f>M79*M91</f>
        <v>0</v>
      </c>
      <c r="N100" s="340"/>
    </row>
    <row r="101" spans="2:15" ht="41.45" customHeight="1">
      <c r="C101" s="334" t="s">
        <v>157</v>
      </c>
      <c r="D101" s="334"/>
      <c r="E101" s="341" t="s">
        <v>158</v>
      </c>
      <c r="F101" s="341"/>
      <c r="G101" s="341"/>
      <c r="H101" s="341"/>
      <c r="I101" s="341"/>
      <c r="J101" s="341"/>
      <c r="K101" s="340">
        <f>K79*K94+K77*K93</f>
        <v>0</v>
      </c>
      <c r="L101" s="340"/>
      <c r="M101" s="340">
        <f>M79*M94+M77*M93</f>
        <v>0</v>
      </c>
      <c r="N101" s="340"/>
    </row>
    <row r="102" spans="2:15" ht="18" customHeight="1">
      <c r="C102" s="336" t="s">
        <v>159</v>
      </c>
      <c r="D102" s="336"/>
      <c r="E102" s="337" t="s">
        <v>160</v>
      </c>
      <c r="F102" s="337"/>
      <c r="G102" s="337"/>
      <c r="H102" s="337"/>
      <c r="I102" s="337"/>
      <c r="J102" s="337"/>
      <c r="K102" s="350">
        <f>SUM(K100:K101)</f>
        <v>0</v>
      </c>
      <c r="L102" s="350"/>
      <c r="M102" s="350">
        <f>SUM(M100:M101)</f>
        <v>0</v>
      </c>
      <c r="N102" s="350"/>
    </row>
    <row r="103" spans="2:15" ht="23.25" customHeight="1">
      <c r="C103" s="351" t="s">
        <v>161</v>
      </c>
      <c r="D103" s="351"/>
      <c r="E103" s="351"/>
      <c r="F103" s="351"/>
      <c r="G103" s="351"/>
      <c r="H103" s="351"/>
      <c r="I103" s="351"/>
      <c r="J103" s="351"/>
      <c r="K103" s="352">
        <f>K79+K91+K98+K102</f>
        <v>0</v>
      </c>
      <c r="L103" s="352"/>
      <c r="M103" s="352">
        <f>M79+M91+M98+M102</f>
        <v>0</v>
      </c>
      <c r="N103" s="352"/>
      <c r="O103" s="49"/>
    </row>
    <row r="104" spans="2:15" ht="15" thickBot="1"/>
    <row r="105" spans="2:15" ht="31.9" customHeight="1" thickTop="1" thickBot="1">
      <c r="B105" s="342" t="s">
        <v>162</v>
      </c>
      <c r="C105" s="343"/>
      <c r="D105" s="343"/>
      <c r="E105" s="343"/>
      <c r="F105" s="343"/>
      <c r="G105" s="343"/>
      <c r="H105" s="343"/>
      <c r="I105" s="343"/>
      <c r="J105" s="343"/>
      <c r="K105" s="343"/>
      <c r="L105" s="343"/>
      <c r="M105" s="343"/>
      <c r="N105" s="343"/>
      <c r="O105" s="344"/>
    </row>
    <row r="106" spans="2:15" ht="15" customHeight="1" thickTop="1" thickBot="1">
      <c r="B106" s="345" t="s">
        <v>163</v>
      </c>
      <c r="C106" s="346"/>
      <c r="D106" s="346"/>
      <c r="E106" s="346"/>
      <c r="F106" s="346"/>
      <c r="G106" s="346"/>
      <c r="H106" s="346"/>
      <c r="I106" s="346"/>
      <c r="J106" s="346"/>
      <c r="K106" s="346"/>
      <c r="L106" s="346"/>
      <c r="M106" s="346"/>
      <c r="N106" s="346"/>
      <c r="O106" s="347"/>
    </row>
    <row r="107" spans="2:15" ht="30" customHeight="1" thickTop="1" thickBot="1">
      <c r="B107" s="345"/>
      <c r="C107" s="346"/>
      <c r="D107" s="346"/>
      <c r="E107" s="346"/>
      <c r="F107" s="346"/>
      <c r="G107" s="346"/>
      <c r="H107" s="346"/>
      <c r="I107" s="346"/>
      <c r="J107" s="346"/>
      <c r="K107" s="346"/>
      <c r="L107" s="346"/>
      <c r="M107" s="346"/>
      <c r="N107" s="346"/>
      <c r="O107" s="347"/>
    </row>
    <row r="108" spans="2:15" ht="4.5" customHeight="1" thickTop="1"/>
    <row r="109" spans="2:15" ht="15" customHeight="1">
      <c r="B109" s="348" t="s">
        <v>164</v>
      </c>
      <c r="C109" s="348"/>
      <c r="D109" s="348"/>
      <c r="E109" s="348"/>
      <c r="F109" s="348"/>
      <c r="G109" s="348"/>
      <c r="H109" s="348"/>
      <c r="I109" s="348"/>
      <c r="J109" s="348"/>
      <c r="K109" s="348"/>
      <c r="L109" s="348"/>
      <c r="M109" s="348"/>
      <c r="N109" s="348"/>
      <c r="O109" s="348"/>
    </row>
    <row r="110" spans="2:15" ht="15" customHeight="1">
      <c r="B110" s="349"/>
      <c r="C110" s="349"/>
      <c r="D110" s="349"/>
      <c r="E110" s="349"/>
      <c r="F110" s="349"/>
      <c r="G110" s="349"/>
      <c r="H110" s="349"/>
      <c r="I110" s="349"/>
      <c r="J110" s="349"/>
      <c r="K110" s="349"/>
      <c r="L110" s="349"/>
      <c r="M110" s="349"/>
      <c r="N110" s="349"/>
      <c r="O110" s="349"/>
    </row>
    <row r="111" spans="2:15" ht="14.45">
      <c r="B111" s="349"/>
      <c r="C111" s="349"/>
      <c r="D111" s="349"/>
      <c r="E111" s="349"/>
      <c r="F111" s="349"/>
      <c r="G111" s="349"/>
      <c r="H111" s="349"/>
      <c r="I111" s="349"/>
      <c r="J111" s="349"/>
      <c r="K111" s="349"/>
      <c r="L111" s="349"/>
      <c r="M111" s="349"/>
      <c r="N111" s="349"/>
      <c r="O111" s="349"/>
    </row>
    <row r="112" spans="2:15" ht="14.45">
      <c r="B112" s="349"/>
      <c r="C112" s="349"/>
      <c r="D112" s="349"/>
      <c r="E112" s="349"/>
      <c r="F112" s="349"/>
      <c r="G112" s="349"/>
      <c r="H112" s="349"/>
      <c r="I112" s="349"/>
      <c r="J112" s="349"/>
      <c r="K112" s="349"/>
      <c r="L112" s="349"/>
      <c r="M112" s="349"/>
      <c r="N112" s="349"/>
      <c r="O112" s="349"/>
    </row>
    <row r="113" spans="2:15" ht="14.45">
      <c r="B113" s="349"/>
      <c r="C113" s="349"/>
      <c r="D113" s="349"/>
      <c r="E113" s="349"/>
      <c r="F113" s="349"/>
      <c r="G113" s="349"/>
      <c r="H113" s="349"/>
      <c r="I113" s="349"/>
      <c r="J113" s="349"/>
      <c r="K113" s="349"/>
      <c r="L113" s="349"/>
      <c r="M113" s="349"/>
      <c r="N113" s="349"/>
      <c r="O113" s="349"/>
    </row>
    <row r="114" spans="2:15" ht="14.45">
      <c r="B114" s="349"/>
      <c r="C114" s="349"/>
      <c r="D114" s="349"/>
      <c r="E114" s="349"/>
      <c r="F114" s="349"/>
      <c r="G114" s="349"/>
      <c r="H114" s="349"/>
      <c r="I114" s="349"/>
      <c r="J114" s="349"/>
      <c r="K114" s="349"/>
      <c r="L114" s="349"/>
      <c r="M114" s="349"/>
      <c r="N114" s="349"/>
      <c r="O114" s="349"/>
    </row>
    <row r="115" spans="2:15" ht="14.45">
      <c r="B115" s="349"/>
      <c r="C115" s="349"/>
      <c r="D115" s="349"/>
      <c r="E115" s="349"/>
      <c r="F115" s="349"/>
      <c r="G115" s="349"/>
      <c r="H115" s="349"/>
      <c r="I115" s="349"/>
      <c r="J115" s="349"/>
      <c r="K115" s="349"/>
      <c r="L115" s="349"/>
      <c r="M115" s="349"/>
      <c r="N115" s="349"/>
      <c r="O115" s="349"/>
    </row>
    <row r="116" spans="2:15" ht="14.45">
      <c r="B116" s="349"/>
      <c r="C116" s="349"/>
      <c r="D116" s="349"/>
      <c r="E116" s="349"/>
      <c r="F116" s="349"/>
      <c r="G116" s="349"/>
      <c r="H116" s="349"/>
      <c r="I116" s="349"/>
      <c r="J116" s="349"/>
      <c r="K116" s="349"/>
      <c r="L116" s="349"/>
      <c r="M116" s="349"/>
      <c r="N116" s="349"/>
      <c r="O116" s="349"/>
    </row>
    <row r="117" spans="2:15" ht="14.45">
      <c r="B117" s="349"/>
      <c r="C117" s="349"/>
      <c r="D117" s="349"/>
      <c r="E117" s="349"/>
      <c r="F117" s="349"/>
      <c r="G117" s="349"/>
      <c r="H117" s="349"/>
      <c r="I117" s="349"/>
      <c r="J117" s="349"/>
      <c r="K117" s="349"/>
      <c r="L117" s="349"/>
      <c r="M117" s="349"/>
      <c r="N117" s="349"/>
      <c r="O117" s="349"/>
    </row>
    <row r="118" spans="2:15" ht="14.45">
      <c r="B118" s="349"/>
      <c r="C118" s="349"/>
      <c r="D118" s="349"/>
      <c r="E118" s="349"/>
      <c r="F118" s="349"/>
      <c r="G118" s="349"/>
      <c r="H118" s="349"/>
      <c r="I118" s="349"/>
      <c r="J118" s="349"/>
      <c r="K118" s="349"/>
      <c r="L118" s="349"/>
      <c r="M118" s="349"/>
      <c r="N118" s="349"/>
      <c r="O118" s="349"/>
    </row>
    <row r="119" spans="2:15" ht="14.45">
      <c r="B119" s="349"/>
      <c r="C119" s="349"/>
      <c r="D119" s="349"/>
      <c r="E119" s="349"/>
      <c r="F119" s="349"/>
      <c r="G119" s="349"/>
      <c r="H119" s="349"/>
      <c r="I119" s="349"/>
      <c r="J119" s="349"/>
      <c r="K119" s="349"/>
      <c r="L119" s="349"/>
      <c r="M119" s="349"/>
      <c r="N119" s="349"/>
      <c r="O119" s="349"/>
    </row>
    <row r="120" spans="2:15" ht="14.45">
      <c r="B120" s="349"/>
      <c r="C120" s="349"/>
      <c r="D120" s="349"/>
      <c r="E120" s="349"/>
      <c r="F120" s="349"/>
      <c r="G120" s="349"/>
      <c r="H120" s="349"/>
      <c r="I120" s="349"/>
      <c r="J120" s="349"/>
      <c r="K120" s="349"/>
      <c r="L120" s="349"/>
      <c r="M120" s="349"/>
      <c r="N120" s="349"/>
      <c r="O120" s="349"/>
    </row>
    <row r="121" spans="2:15" ht="14.45">
      <c r="B121" s="349"/>
      <c r="C121" s="349"/>
      <c r="D121" s="349"/>
      <c r="E121" s="349"/>
      <c r="F121" s="349"/>
      <c r="G121" s="349"/>
      <c r="H121" s="349"/>
      <c r="I121" s="349"/>
      <c r="J121" s="349"/>
      <c r="K121" s="349"/>
      <c r="L121" s="349"/>
      <c r="M121" s="349"/>
      <c r="N121" s="349"/>
      <c r="O121" s="349"/>
    </row>
    <row r="122" spans="2:15" ht="14.45"/>
    <row r="123" spans="2:15" ht="14.45" hidden="1"/>
    <row r="124" spans="2:15" ht="14.45" hidden="1"/>
    <row r="125" spans="2:15" ht="14.45" hidden="1"/>
    <row r="126" spans="2:15" ht="14.45" hidden="1"/>
    <row r="127" spans="2:15" ht="14.45" hidden="1"/>
    <row r="128" spans="2:15" ht="14.45" hidden="1"/>
    <row r="129" s="47" customFormat="1" ht="14.45" hidden="1"/>
  </sheetData>
  <sheetProtection algorithmName="SHA-512" hashValue="OZSH04E82raxvBt1B1gVk5zMSZu1JaE5PYBk9qHd49SlWLfaxcHiQM0T9I1AzalRcOBwXIj/fnE3t0GwYP9bag==" saltValue="qdYG0zeVxhZfX2QxVfOq/A==" spinCount="100000" sheet="1" objects="1" scenarios="1"/>
  <mergeCells count="207">
    <mergeCell ref="B40:O40"/>
    <mergeCell ref="B24:O24"/>
    <mergeCell ref="F34:G34"/>
    <mergeCell ref="B34:E34"/>
    <mergeCell ref="B38:O38"/>
    <mergeCell ref="J34:M34"/>
    <mergeCell ref="N34:O34"/>
    <mergeCell ref="B36:O36"/>
    <mergeCell ref="J32:M32"/>
    <mergeCell ref="N32:O32"/>
    <mergeCell ref="B33:E33"/>
    <mergeCell ref="F33:G33"/>
    <mergeCell ref="J33:M33"/>
    <mergeCell ref="N33:O33"/>
    <mergeCell ref="F30:G30"/>
    <mergeCell ref="J30:M30"/>
    <mergeCell ref="N30:O30"/>
    <mergeCell ref="B31:E31"/>
    <mergeCell ref="F31:G31"/>
    <mergeCell ref="J31:M31"/>
    <mergeCell ref="N31:O31"/>
    <mergeCell ref="B32:E32"/>
    <mergeCell ref="F32:G32"/>
    <mergeCell ref="B105:O105"/>
    <mergeCell ref="B106:O107"/>
    <mergeCell ref="B109:O109"/>
    <mergeCell ref="B110:O121"/>
    <mergeCell ref="C102:D102"/>
    <mergeCell ref="E102:J102"/>
    <mergeCell ref="K102:L102"/>
    <mergeCell ref="M102:N102"/>
    <mergeCell ref="C103:J103"/>
    <mergeCell ref="K103:L103"/>
    <mergeCell ref="M103:N103"/>
    <mergeCell ref="C99:N99"/>
    <mergeCell ref="C100:D100"/>
    <mergeCell ref="E100:J100"/>
    <mergeCell ref="K100:L100"/>
    <mergeCell ref="M100:N100"/>
    <mergeCell ref="C101:D101"/>
    <mergeCell ref="E101:J101"/>
    <mergeCell ref="K101:L101"/>
    <mergeCell ref="M101:N101"/>
    <mergeCell ref="C97:D97"/>
    <mergeCell ref="E97:J97"/>
    <mergeCell ref="K97:L97"/>
    <mergeCell ref="M97:N97"/>
    <mergeCell ref="C98:D98"/>
    <mergeCell ref="E98:J98"/>
    <mergeCell ref="K98:L98"/>
    <mergeCell ref="M98:N98"/>
    <mergeCell ref="C95:D95"/>
    <mergeCell ref="E95:J95"/>
    <mergeCell ref="K95:L95"/>
    <mergeCell ref="M95:N95"/>
    <mergeCell ref="C96:D96"/>
    <mergeCell ref="E96:J96"/>
    <mergeCell ref="K96:L96"/>
    <mergeCell ref="M96:N96"/>
    <mergeCell ref="C92:N92"/>
    <mergeCell ref="C93:D93"/>
    <mergeCell ref="E93:J93"/>
    <mergeCell ref="K93:L93"/>
    <mergeCell ref="M93:N93"/>
    <mergeCell ref="C94:D94"/>
    <mergeCell ref="E94:J94"/>
    <mergeCell ref="K94:L94"/>
    <mergeCell ref="M94:N94"/>
    <mergeCell ref="C90:D90"/>
    <mergeCell ref="E90:J90"/>
    <mergeCell ref="K90:L90"/>
    <mergeCell ref="M90:N90"/>
    <mergeCell ref="C91:D91"/>
    <mergeCell ref="E91:J91"/>
    <mergeCell ref="K91:L91"/>
    <mergeCell ref="M91:N91"/>
    <mergeCell ref="C88:D88"/>
    <mergeCell ref="E88:J88"/>
    <mergeCell ref="K88:L88"/>
    <mergeCell ref="M88:N88"/>
    <mergeCell ref="C89:D89"/>
    <mergeCell ref="E89:J89"/>
    <mergeCell ref="K89:L89"/>
    <mergeCell ref="M89:N89"/>
    <mergeCell ref="C86:D86"/>
    <mergeCell ref="E86:J86"/>
    <mergeCell ref="K86:L86"/>
    <mergeCell ref="M86:N86"/>
    <mergeCell ref="C87:D87"/>
    <mergeCell ref="E87:J87"/>
    <mergeCell ref="K87:L87"/>
    <mergeCell ref="M87:N87"/>
    <mergeCell ref="C84:D84"/>
    <mergeCell ref="E84:J84"/>
    <mergeCell ref="K84:L84"/>
    <mergeCell ref="M84:N84"/>
    <mergeCell ref="C85:D85"/>
    <mergeCell ref="E85:J85"/>
    <mergeCell ref="K85:L85"/>
    <mergeCell ref="M85:N85"/>
    <mergeCell ref="C82:D82"/>
    <mergeCell ref="E82:J82"/>
    <mergeCell ref="K82:L82"/>
    <mergeCell ref="M82:N82"/>
    <mergeCell ref="C83:D83"/>
    <mergeCell ref="E83:J83"/>
    <mergeCell ref="K83:L83"/>
    <mergeCell ref="M83:N83"/>
    <mergeCell ref="C79:D79"/>
    <mergeCell ref="E79:J79"/>
    <mergeCell ref="K79:L79"/>
    <mergeCell ref="M79:N79"/>
    <mergeCell ref="C80:N80"/>
    <mergeCell ref="C81:D81"/>
    <mergeCell ref="E81:J81"/>
    <mergeCell ref="K81:L81"/>
    <mergeCell ref="M81:N81"/>
    <mergeCell ref="C77:D77"/>
    <mergeCell ref="E77:J77"/>
    <mergeCell ref="K77:L77"/>
    <mergeCell ref="M77:N77"/>
    <mergeCell ref="C78:D78"/>
    <mergeCell ref="E78:J78"/>
    <mergeCell ref="K78:L78"/>
    <mergeCell ref="M78:N78"/>
    <mergeCell ref="C75:D75"/>
    <mergeCell ref="E75:J75"/>
    <mergeCell ref="K75:L75"/>
    <mergeCell ref="M75:N75"/>
    <mergeCell ref="C76:D76"/>
    <mergeCell ref="E76:J76"/>
    <mergeCell ref="K76:L76"/>
    <mergeCell ref="M76:N76"/>
    <mergeCell ref="C73:D73"/>
    <mergeCell ref="E73:J73"/>
    <mergeCell ref="K73:L73"/>
    <mergeCell ref="M73:N73"/>
    <mergeCell ref="C74:D74"/>
    <mergeCell ref="E74:J74"/>
    <mergeCell ref="K74:L74"/>
    <mergeCell ref="M74:N74"/>
    <mergeCell ref="C71:D71"/>
    <mergeCell ref="E71:J71"/>
    <mergeCell ref="K71:L71"/>
    <mergeCell ref="M71:N71"/>
    <mergeCell ref="C72:D72"/>
    <mergeCell ref="E72:J72"/>
    <mergeCell ref="K72:L72"/>
    <mergeCell ref="M72:N72"/>
    <mergeCell ref="C68:D68"/>
    <mergeCell ref="E68:J68"/>
    <mergeCell ref="K68:L68"/>
    <mergeCell ref="M68:N68"/>
    <mergeCell ref="C69:N69"/>
    <mergeCell ref="C70:D70"/>
    <mergeCell ref="E70:J70"/>
    <mergeCell ref="K70:L70"/>
    <mergeCell ref="M70:N70"/>
    <mergeCell ref="D63:M63"/>
    <mergeCell ref="B65:C65"/>
    <mergeCell ref="D65:O65"/>
    <mergeCell ref="C67:J67"/>
    <mergeCell ref="K67:L67"/>
    <mergeCell ref="M67:N67"/>
    <mergeCell ref="B50:O50"/>
    <mergeCell ref="B51:O51"/>
    <mergeCell ref="B52:O52"/>
    <mergeCell ref="B53:O53"/>
    <mergeCell ref="B55:O55"/>
    <mergeCell ref="C57:E57"/>
    <mergeCell ref="B60:O62"/>
    <mergeCell ref="B48:C48"/>
    <mergeCell ref="D48:E48"/>
    <mergeCell ref="F48:H48"/>
    <mergeCell ref="I48:K48"/>
    <mergeCell ref="L48:M48"/>
    <mergeCell ref="N48:O48"/>
    <mergeCell ref="B47:C47"/>
    <mergeCell ref="D47:E47"/>
    <mergeCell ref="F47:H47"/>
    <mergeCell ref="I47:K47"/>
    <mergeCell ref="L47:M47"/>
    <mergeCell ref="N47:O47"/>
    <mergeCell ref="G17:O17"/>
    <mergeCell ref="B45:C46"/>
    <mergeCell ref="F45:H46"/>
    <mergeCell ref="I45:K46"/>
    <mergeCell ref="L45:M46"/>
    <mergeCell ref="N45:O46"/>
    <mergeCell ref="D46:E46"/>
    <mergeCell ref="B2:O2"/>
    <mergeCell ref="B4:O4"/>
    <mergeCell ref="B6:E8"/>
    <mergeCell ref="G7:O8"/>
    <mergeCell ref="B10:K10"/>
    <mergeCell ref="G11:O14"/>
    <mergeCell ref="B14:C14"/>
    <mergeCell ref="D14:F14"/>
    <mergeCell ref="B16:O16"/>
    <mergeCell ref="B44:O44"/>
    <mergeCell ref="D45:E45"/>
    <mergeCell ref="G18:O18"/>
    <mergeCell ref="B20:O20"/>
    <mergeCell ref="G21:O21"/>
    <mergeCell ref="B28:G28"/>
    <mergeCell ref="J28:O28"/>
    <mergeCell ref="B30:E30"/>
  </mergeCells>
  <conditionalFormatting sqref="B14:C14">
    <cfRule type="expression" dxfId="7" priority="2">
      <formula>$B$11="X"</formula>
    </cfRule>
  </conditionalFormatting>
  <conditionalFormatting sqref="B24:O26">
    <cfRule type="expression" dxfId="6" priority="6">
      <formula>OR($B$11="X",AND($B$11="",$B$12=""))</formula>
    </cfRule>
  </conditionalFormatting>
  <conditionalFormatting sqref="F30:G34">
    <cfRule type="expression" dxfId="5" priority="9">
      <formula>$B$12="X"</formula>
    </cfRule>
  </conditionalFormatting>
  <conditionalFormatting sqref="J57:L58">
    <cfRule type="expression" dxfId="4" priority="1">
      <formula>OR($B$25="SIM",$B$25="")</formula>
    </cfRule>
    <cfRule type="expression" dxfId="3" priority="5">
      <formula>OR($B$28="SIM",$B$28="")</formula>
    </cfRule>
  </conditionalFormatting>
  <conditionalFormatting sqref="N30:O34">
    <cfRule type="expression" dxfId="2" priority="12">
      <formula>$B$11="X"</formula>
    </cfRule>
  </conditionalFormatting>
  <dataValidations count="3">
    <dataValidation type="list" allowBlank="1" showInputMessage="1" showErrorMessage="1" sqref="B11:B12 B21:B22 B17:B18" xr:uid="{43B2F699-9856-47F8-96F7-98099B51B3E9}">
      <formula1>"X"</formula1>
    </dataValidation>
    <dataValidation type="list" allowBlank="1" showInputMessage="1" showErrorMessage="1" sqref="B25" xr:uid="{2DA61E24-E15E-448A-867E-2400E72F779F}">
      <formula1>"SIM,NÃO"</formula1>
    </dataValidation>
    <dataValidation type="list" allowBlank="1" showInputMessage="1" showErrorMessage="1" sqref="D46:E46" xr:uid="{DCE57C60-F42A-4FF8-841F-604958EEB73F}">
      <formula1>"MENSALISTA,HORISTA"</formula1>
    </dataValidation>
  </dataValidations>
  <printOptions horizontalCentered="1"/>
  <pageMargins left="0.23622047244094491" right="0.23622047244094491" top="0.39370078740157483" bottom="0.39370078740157483" header="0" footer="0"/>
  <pageSetup paperSize="9" scale="64" orientation="portrait" r:id="rId1"/>
  <rowBreaks count="1" manualBreakCount="1">
    <brk id="63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0F7F0-A6ED-48BF-9A91-229DF93B54D5}">
  <dimension ref="B1:Q54"/>
  <sheetViews>
    <sheetView topLeftCell="A16" zoomScale="85" zoomScaleNormal="85" workbookViewId="0">
      <selection activeCell="S43" sqref="S43"/>
    </sheetView>
  </sheetViews>
  <sheetFormatPr defaultColWidth="9" defaultRowHeight="13.9" customHeight="1" zeroHeight="1"/>
  <cols>
    <col min="1" max="2" width="9" style="27" customWidth="1"/>
    <col min="3" max="3" width="13.625" style="27" bestFit="1" customWidth="1"/>
    <col min="4" max="4" width="10.75" style="27" bestFit="1" customWidth="1"/>
    <col min="5" max="6" width="12.875" style="27" customWidth="1"/>
    <col min="7" max="9" width="10.25" style="27" bestFit="1" customWidth="1"/>
    <col min="10" max="10" width="10.875" style="27" customWidth="1"/>
    <col min="11" max="11" width="5.5" style="27" customWidth="1"/>
    <col min="12" max="13" width="9" style="27" customWidth="1"/>
    <col min="14" max="17" width="12.75" style="27" customWidth="1"/>
    <col min="18" max="18" width="9" style="27" customWidth="1"/>
    <col min="19" max="16384" width="9" style="27"/>
  </cols>
  <sheetData>
    <row r="1" spans="2:17"/>
    <row r="2" spans="2:17">
      <c r="B2" s="28" t="s">
        <v>165</v>
      </c>
      <c r="C2" s="387">
        <f>'Cál Fator K, TRDE e Enc Sociais'!B14</f>
        <v>0</v>
      </c>
      <c r="D2" s="387"/>
    </row>
    <row r="3" spans="2:17" ht="14.45">
      <c r="L3" s="29" t="s">
        <v>166</v>
      </c>
    </row>
    <row r="4" spans="2:17" ht="28.9">
      <c r="B4" s="30" t="s">
        <v>167</v>
      </c>
      <c r="C4" s="388" t="s">
        <v>168</v>
      </c>
      <c r="D4" s="388"/>
      <c r="E4" s="32" t="s">
        <v>169</v>
      </c>
      <c r="F4" s="32" t="s">
        <v>170</v>
      </c>
      <c r="G4" s="32" t="s">
        <v>171</v>
      </c>
      <c r="H4" s="30" t="s">
        <v>172</v>
      </c>
      <c r="I4" s="31" t="s">
        <v>173</v>
      </c>
      <c r="J4" s="31" t="s">
        <v>174</v>
      </c>
      <c r="L4" s="30" t="s">
        <v>175</v>
      </c>
      <c r="M4" s="30" t="s">
        <v>176</v>
      </c>
      <c r="N4" s="30" t="s">
        <v>177</v>
      </c>
      <c r="O4" s="30" t="s">
        <v>178</v>
      </c>
      <c r="P4" s="30" t="s">
        <v>179</v>
      </c>
      <c r="Q4" s="30" t="s">
        <v>180</v>
      </c>
    </row>
    <row r="5" spans="2:17" ht="30" customHeight="1">
      <c r="B5" s="33" t="s">
        <v>181</v>
      </c>
      <c r="C5" s="33">
        <v>0</v>
      </c>
      <c r="D5" s="34">
        <v>180000</v>
      </c>
      <c r="E5" s="35" t="str">
        <f t="shared" ref="E5:E11" si="0">IF($C$2&gt;=C5,"o","x")</f>
        <v>o</v>
      </c>
      <c r="F5" s="35" t="str">
        <f t="shared" ref="F5:F11" si="1">IF($C$2&gt;D5,"o","x")</f>
        <v>x</v>
      </c>
      <c r="G5" s="36">
        <f>IF(AND(E5="o",F5="x"),1,"")</f>
        <v>1</v>
      </c>
      <c r="H5" s="37">
        <v>0.06</v>
      </c>
      <c r="I5" s="33">
        <v>0</v>
      </c>
      <c r="J5" s="37">
        <v>0.06</v>
      </c>
      <c r="L5" s="33" t="s">
        <v>181</v>
      </c>
      <c r="M5" s="37">
        <v>0.04</v>
      </c>
      <c r="N5" s="37">
        <v>3.5000000000000003E-2</v>
      </c>
      <c r="O5" s="37">
        <v>0.12820000000000001</v>
      </c>
      <c r="P5" s="37">
        <v>2.7799999999999998E-2</v>
      </c>
      <c r="Q5" s="37">
        <v>0.33500000000000002</v>
      </c>
    </row>
    <row r="6" spans="2:17" ht="30" customHeight="1">
      <c r="B6" s="33" t="s">
        <v>182</v>
      </c>
      <c r="C6" s="34">
        <v>180000.01</v>
      </c>
      <c r="D6" s="34">
        <v>360000</v>
      </c>
      <c r="E6" s="35" t="str">
        <f t="shared" si="0"/>
        <v>x</v>
      </c>
      <c r="F6" s="35" t="str">
        <f t="shared" si="1"/>
        <v>x</v>
      </c>
      <c r="G6" s="36" t="str">
        <f>IF(AND(E6="o",F6="x"),2,"")</f>
        <v/>
      </c>
      <c r="H6" s="37">
        <v>0.112</v>
      </c>
      <c r="I6" s="34">
        <v>9360</v>
      </c>
      <c r="J6" s="37" t="e">
        <f t="shared" ref="J6:J11" si="2">(($C$2*$H6)-$I6)/$C$2</f>
        <v>#DIV/0!</v>
      </c>
      <c r="L6" s="33" t="s">
        <v>182</v>
      </c>
      <c r="M6" s="37">
        <v>0.04</v>
      </c>
      <c r="N6" s="37">
        <v>3.5000000000000003E-2</v>
      </c>
      <c r="O6" s="37">
        <v>0.14050000000000001</v>
      </c>
      <c r="P6" s="37">
        <v>3.0499999999999999E-2</v>
      </c>
      <c r="Q6" s="37">
        <v>0.32</v>
      </c>
    </row>
    <row r="7" spans="2:17" ht="30" customHeight="1">
      <c r="B7" s="33" t="s">
        <v>183</v>
      </c>
      <c r="C7" s="34">
        <v>360000.01</v>
      </c>
      <c r="D7" s="34">
        <v>720000</v>
      </c>
      <c r="E7" s="35" t="str">
        <f t="shared" si="0"/>
        <v>x</v>
      </c>
      <c r="F7" s="35" t="str">
        <f t="shared" si="1"/>
        <v>x</v>
      </c>
      <c r="G7" s="36" t="str">
        <f>IF(AND(E7="o",F7="x"),3,"")</f>
        <v/>
      </c>
      <c r="H7" s="37">
        <v>0.13500000000000001</v>
      </c>
      <c r="I7" s="34">
        <v>17640</v>
      </c>
      <c r="J7" s="37" t="e">
        <f t="shared" si="2"/>
        <v>#DIV/0!</v>
      </c>
      <c r="L7" s="33" t="s">
        <v>183</v>
      </c>
      <c r="M7" s="37">
        <v>0.04</v>
      </c>
      <c r="N7" s="37">
        <v>3.5000000000000003E-2</v>
      </c>
      <c r="O7" s="37">
        <v>0.13639999999999999</v>
      </c>
      <c r="P7" s="37">
        <v>2.9600000000000001E-2</v>
      </c>
      <c r="Q7" s="37">
        <v>0.32500000000000001</v>
      </c>
    </row>
    <row r="8" spans="2:17" ht="30" customHeight="1">
      <c r="B8" s="33" t="s">
        <v>184</v>
      </c>
      <c r="C8" s="34">
        <v>720000.01</v>
      </c>
      <c r="D8" s="34">
        <v>1800000</v>
      </c>
      <c r="E8" s="35" t="str">
        <f t="shared" si="0"/>
        <v>x</v>
      </c>
      <c r="F8" s="35" t="str">
        <f t="shared" si="1"/>
        <v>x</v>
      </c>
      <c r="G8" s="36" t="str">
        <f>IF(AND(E8="o",F8="x"),4,"")</f>
        <v/>
      </c>
      <c r="H8" s="37">
        <v>0.16</v>
      </c>
      <c r="I8" s="34">
        <v>35640</v>
      </c>
      <c r="J8" s="37" t="e">
        <f>(($C$2*$H8)-$I8)/$C$2</f>
        <v>#DIV/0!</v>
      </c>
      <c r="L8" s="33" t="s">
        <v>184</v>
      </c>
      <c r="M8" s="37">
        <v>0.04</v>
      </c>
      <c r="N8" s="37">
        <v>3.5000000000000003E-2</v>
      </c>
      <c r="O8" s="37">
        <v>0.13639999999999999</v>
      </c>
      <c r="P8" s="37">
        <v>2.9600000000000001E-2</v>
      </c>
      <c r="Q8" s="37">
        <v>0.32500000000000001</v>
      </c>
    </row>
    <row r="9" spans="2:17" ht="30" customHeight="1">
      <c r="B9" s="33" t="s">
        <v>185</v>
      </c>
      <c r="C9" s="34">
        <v>1800000.01</v>
      </c>
      <c r="D9" s="34">
        <v>2068273.99</v>
      </c>
      <c r="E9" s="35" t="str">
        <f t="shared" si="0"/>
        <v>x</v>
      </c>
      <c r="F9" s="35" t="str">
        <f t="shared" si="1"/>
        <v>x</v>
      </c>
      <c r="G9" s="36" t="str">
        <f>IF(AND(E9="o",F9="x"),51,"")</f>
        <v/>
      </c>
      <c r="H9" s="37">
        <v>0.21</v>
      </c>
      <c r="I9" s="34">
        <v>125640</v>
      </c>
      <c r="J9" s="44" t="e">
        <f t="shared" si="2"/>
        <v>#DIV/0!</v>
      </c>
      <c r="L9" s="33" t="s">
        <v>185</v>
      </c>
      <c r="M9" s="37">
        <v>0.04</v>
      </c>
      <c r="N9" s="37">
        <v>3.5000000000000003E-2</v>
      </c>
      <c r="O9" s="37">
        <v>0.12820000000000001</v>
      </c>
      <c r="P9" s="37">
        <v>2.7799999999999998E-2</v>
      </c>
      <c r="Q9" s="37">
        <v>0.33500000000000002</v>
      </c>
    </row>
    <row r="10" spans="2:17" ht="30" customHeight="1">
      <c r="B10" s="33" t="s">
        <v>186</v>
      </c>
      <c r="C10" s="34">
        <v>2068274</v>
      </c>
      <c r="D10" s="34">
        <v>3600000</v>
      </c>
      <c r="E10" s="35" t="str">
        <f t="shared" si="0"/>
        <v>x</v>
      </c>
      <c r="F10" s="35" t="str">
        <f t="shared" si="1"/>
        <v>x</v>
      </c>
      <c r="G10" s="36" t="str">
        <f>IF(AND(E10="o",F10="x"),52,"")</f>
        <v/>
      </c>
      <c r="H10" s="37">
        <v>0.21</v>
      </c>
      <c r="I10" s="34">
        <v>125640</v>
      </c>
      <c r="J10" s="44" t="e">
        <f t="shared" si="2"/>
        <v>#DIV/0!</v>
      </c>
      <c r="L10" s="33" t="s">
        <v>186</v>
      </c>
      <c r="M10" s="38" t="s">
        <v>187</v>
      </c>
      <c r="N10" s="38" t="s">
        <v>188</v>
      </c>
      <c r="O10" s="38" t="s">
        <v>189</v>
      </c>
      <c r="P10" s="38" t="s">
        <v>190</v>
      </c>
      <c r="Q10" s="37">
        <v>0.05</v>
      </c>
    </row>
    <row r="11" spans="2:17" ht="30" customHeight="1">
      <c r="B11" s="33" t="s">
        <v>191</v>
      </c>
      <c r="C11" s="34">
        <v>3600000.01</v>
      </c>
      <c r="D11" s="34">
        <v>4800000</v>
      </c>
      <c r="E11" s="35" t="str">
        <f t="shared" si="0"/>
        <v>x</v>
      </c>
      <c r="F11" s="35" t="str">
        <f t="shared" si="1"/>
        <v>x</v>
      </c>
      <c r="G11" s="36" t="str">
        <f>IF(AND(E11="o",F11="x"),6,"")</f>
        <v/>
      </c>
      <c r="H11" s="37">
        <v>0.33</v>
      </c>
      <c r="I11" s="34">
        <v>648000</v>
      </c>
      <c r="J11" s="37" t="e">
        <f t="shared" si="2"/>
        <v>#DIV/0!</v>
      </c>
      <c r="L11" s="33" t="s">
        <v>191</v>
      </c>
      <c r="M11" s="37">
        <v>0.35</v>
      </c>
      <c r="N11" s="37">
        <v>0.15</v>
      </c>
      <c r="O11" s="37">
        <v>0.1603</v>
      </c>
      <c r="P11" s="37">
        <v>3.4700000000000002E-2</v>
      </c>
      <c r="Q11" s="37">
        <v>0</v>
      </c>
    </row>
    <row r="12" spans="2:17" ht="30" customHeight="1">
      <c r="F12" s="39" t="s">
        <v>192</v>
      </c>
      <c r="G12" s="36">
        <f>SUM(G5:G11)</f>
        <v>1</v>
      </c>
    </row>
    <row r="13" spans="2:17" ht="14.45">
      <c r="B13" s="29" t="s">
        <v>193</v>
      </c>
      <c r="L13" s="29" t="s">
        <v>194</v>
      </c>
    </row>
    <row r="14" spans="2:17" ht="30" customHeight="1">
      <c r="B14" s="30" t="s">
        <v>175</v>
      </c>
      <c r="C14" s="30" t="s">
        <v>176</v>
      </c>
      <c r="D14" s="30" t="s">
        <v>177</v>
      </c>
      <c r="E14" s="30" t="s">
        <v>178</v>
      </c>
      <c r="F14" s="30" t="s">
        <v>179</v>
      </c>
      <c r="G14" s="30" t="s">
        <v>180</v>
      </c>
      <c r="H14" s="30" t="s">
        <v>195</v>
      </c>
      <c r="L14" s="40" t="s">
        <v>176</v>
      </c>
      <c r="M14" s="41">
        <f>VLOOKUP($G$12,$B$15:$H$21,2,FALSE)</f>
        <v>2.3999999999999998E-3</v>
      </c>
    </row>
    <row r="15" spans="2:17" ht="30" customHeight="1">
      <c r="B15" s="33">
        <v>1</v>
      </c>
      <c r="C15" s="42">
        <f t="shared" ref="C15:G19" si="3">M5*$J5</f>
        <v>2.3999999999999998E-3</v>
      </c>
      <c r="D15" s="42">
        <f t="shared" si="3"/>
        <v>2.1000000000000003E-3</v>
      </c>
      <c r="E15" s="42">
        <f t="shared" si="3"/>
        <v>7.6920000000000001E-3</v>
      </c>
      <c r="F15" s="42">
        <f t="shared" si="3"/>
        <v>1.6679999999999998E-3</v>
      </c>
      <c r="G15" s="42">
        <f t="shared" si="3"/>
        <v>2.01E-2</v>
      </c>
      <c r="H15" s="37">
        <f>SUM(C15:G15)</f>
        <v>3.3960000000000004E-2</v>
      </c>
      <c r="L15" s="40" t="s">
        <v>177</v>
      </c>
      <c r="M15" s="41">
        <f>VLOOKUP($G$12,$B$15:$H$21,3,FALSE)</f>
        <v>2.1000000000000003E-3</v>
      </c>
    </row>
    <row r="16" spans="2:17" ht="30" customHeight="1">
      <c r="B16" s="33">
        <v>2</v>
      </c>
      <c r="C16" s="42" t="e">
        <f t="shared" si="3"/>
        <v>#DIV/0!</v>
      </c>
      <c r="D16" s="42" t="e">
        <f t="shared" si="3"/>
        <v>#DIV/0!</v>
      </c>
      <c r="E16" s="42" t="e">
        <f t="shared" si="3"/>
        <v>#DIV/0!</v>
      </c>
      <c r="F16" s="42" t="e">
        <f t="shared" si="3"/>
        <v>#DIV/0!</v>
      </c>
      <c r="G16" s="42" t="e">
        <f t="shared" si="3"/>
        <v>#DIV/0!</v>
      </c>
      <c r="H16" s="37" t="e">
        <f t="shared" ref="H16:H21" si="4">SUM(C16:G16)</f>
        <v>#DIV/0!</v>
      </c>
      <c r="L16" s="40" t="s">
        <v>178</v>
      </c>
      <c r="M16" s="41">
        <f>VLOOKUP($G$12,$B$15:$H$21,4,FALSE)</f>
        <v>7.6920000000000001E-3</v>
      </c>
    </row>
    <row r="17" spans="2:13" ht="30" customHeight="1">
      <c r="B17" s="33">
        <v>3</v>
      </c>
      <c r="C17" s="42" t="e">
        <f t="shared" si="3"/>
        <v>#DIV/0!</v>
      </c>
      <c r="D17" s="42" t="e">
        <f t="shared" si="3"/>
        <v>#DIV/0!</v>
      </c>
      <c r="E17" s="42" t="e">
        <f t="shared" si="3"/>
        <v>#DIV/0!</v>
      </c>
      <c r="F17" s="42" t="e">
        <f t="shared" si="3"/>
        <v>#DIV/0!</v>
      </c>
      <c r="G17" s="42" t="e">
        <f t="shared" si="3"/>
        <v>#DIV/0!</v>
      </c>
      <c r="H17" s="37" t="e">
        <f t="shared" si="4"/>
        <v>#DIV/0!</v>
      </c>
      <c r="L17" s="40" t="s">
        <v>179</v>
      </c>
      <c r="M17" s="41">
        <f>VLOOKUP($G$12,$B$15:$H$21,5,FALSE)</f>
        <v>1.6679999999999998E-3</v>
      </c>
    </row>
    <row r="18" spans="2:13" ht="30" customHeight="1">
      <c r="B18" s="33">
        <v>4</v>
      </c>
      <c r="C18" s="42" t="e">
        <f t="shared" si="3"/>
        <v>#DIV/0!</v>
      </c>
      <c r="D18" s="42" t="e">
        <f t="shared" si="3"/>
        <v>#DIV/0!</v>
      </c>
      <c r="E18" s="42" t="e">
        <f t="shared" si="3"/>
        <v>#DIV/0!</v>
      </c>
      <c r="F18" s="42" t="e">
        <f t="shared" si="3"/>
        <v>#DIV/0!</v>
      </c>
      <c r="G18" s="42" t="e">
        <f t="shared" si="3"/>
        <v>#DIV/0!</v>
      </c>
      <c r="H18" s="37" t="e">
        <f t="shared" si="4"/>
        <v>#DIV/0!</v>
      </c>
      <c r="L18" s="40" t="s">
        <v>180</v>
      </c>
      <c r="M18" s="41">
        <f>VLOOKUP($G$12,$B$15:$H$21,6,FALSE)</f>
        <v>2.01E-2</v>
      </c>
    </row>
    <row r="19" spans="2:13" ht="30" customHeight="1">
      <c r="B19" s="33">
        <v>51</v>
      </c>
      <c r="C19" s="42" t="e">
        <f t="shared" si="3"/>
        <v>#DIV/0!</v>
      </c>
      <c r="D19" s="42" t="e">
        <f t="shared" si="3"/>
        <v>#DIV/0!</v>
      </c>
      <c r="E19" s="42" t="e">
        <f t="shared" si="3"/>
        <v>#DIV/0!</v>
      </c>
      <c r="F19" s="42" t="e">
        <f t="shared" si="3"/>
        <v>#DIV/0!</v>
      </c>
      <c r="G19" s="42" t="e">
        <f t="shared" si="3"/>
        <v>#DIV/0!</v>
      </c>
      <c r="H19" s="37" t="e">
        <f t="shared" si="4"/>
        <v>#DIV/0!</v>
      </c>
      <c r="L19" s="40" t="s">
        <v>195</v>
      </c>
      <c r="M19" s="41">
        <f>SUM(M14:M18)</f>
        <v>3.3960000000000004E-2</v>
      </c>
    </row>
    <row r="20" spans="2:13" ht="30" customHeight="1">
      <c r="B20" s="33">
        <v>52</v>
      </c>
      <c r="C20" s="42" t="e">
        <f>($J$10-5%)*6.02%</f>
        <v>#DIV/0!</v>
      </c>
      <c r="D20" s="42" t="e">
        <f>($J$10-5%)*5.26%</f>
        <v>#DIV/0!</v>
      </c>
      <c r="E20" s="42" t="e">
        <f>($J$10-5%)*19.28%</f>
        <v>#DIV/0!</v>
      </c>
      <c r="F20" s="42" t="e">
        <f>($J$10-5%)*4.18%</f>
        <v>#DIV/0!</v>
      </c>
      <c r="G20" s="42">
        <f>Q10</f>
        <v>0.05</v>
      </c>
      <c r="H20" s="37" t="e">
        <f t="shared" si="4"/>
        <v>#DIV/0!</v>
      </c>
      <c r="M20" s="43"/>
    </row>
    <row r="21" spans="2:13" ht="30" customHeight="1">
      <c r="B21" s="33">
        <v>6</v>
      </c>
      <c r="C21" s="42" t="e">
        <f>M11*$J11</f>
        <v>#DIV/0!</v>
      </c>
      <c r="D21" s="42" t="e">
        <f>N11*$J11</f>
        <v>#DIV/0!</v>
      </c>
      <c r="E21" s="42" t="e">
        <f>O11*$J11</f>
        <v>#DIV/0!</v>
      </c>
      <c r="F21" s="42" t="e">
        <f>P11*$J11</f>
        <v>#DIV/0!</v>
      </c>
      <c r="G21" s="42" t="e">
        <f>Q11*$J11</f>
        <v>#DIV/0!</v>
      </c>
      <c r="H21" s="37" t="e">
        <f t="shared" si="4"/>
        <v>#DIV/0!</v>
      </c>
    </row>
    <row r="22" spans="2:13"/>
    <row r="23" spans="2:13" ht="13.9" customHeight="1"/>
    <row r="24" spans="2:13" ht="13.9" customHeight="1"/>
    <row r="25" spans="2:13" ht="13.9" customHeight="1"/>
    <row r="26" spans="2:13" ht="13.9" customHeight="1"/>
    <row r="27" spans="2:13" ht="13.9" customHeight="1"/>
    <row r="28" spans="2:13" ht="13.9" customHeight="1"/>
    <row r="29" spans="2:13" ht="13.9" customHeight="1"/>
    <row r="30" spans="2:13" ht="13.9" customHeight="1"/>
    <row r="31" spans="2:13" ht="13.9" customHeight="1"/>
    <row r="32" spans="2:13" ht="13.9" customHeight="1"/>
    <row r="33" ht="13.9" customHeight="1"/>
    <row r="34" ht="13.9" customHeight="1"/>
    <row r="35" ht="13.9" customHeight="1"/>
    <row r="36" ht="13.9" customHeight="1"/>
    <row r="37" ht="13.9" customHeight="1"/>
    <row r="38" ht="13.9" customHeight="1"/>
    <row r="39" ht="13.9" customHeight="1"/>
    <row r="40" ht="13.9" customHeight="1"/>
    <row r="41" ht="13.9" customHeight="1"/>
    <row r="42" ht="13.9" customHeight="1"/>
    <row r="43" ht="13.9" customHeight="1"/>
    <row r="44" ht="13.9" customHeight="1"/>
    <row r="45" ht="13.9" customHeight="1"/>
    <row r="46" ht="13.9" customHeight="1"/>
    <row r="47" ht="13.9" customHeight="1"/>
    <row r="48" ht="13.9" customHeight="1"/>
    <row r="49" ht="13.9" customHeight="1"/>
    <row r="50" ht="13.9" customHeight="1"/>
    <row r="51" ht="13.9" customHeight="1"/>
    <row r="52" ht="13.9" customHeight="1"/>
    <row r="53" ht="13.9" customHeight="1"/>
    <row r="54" ht="13.9" customHeight="1"/>
  </sheetData>
  <mergeCells count="2">
    <mergeCell ref="C2:D2"/>
    <mergeCell ref="C4:D4"/>
  </mergeCells>
  <conditionalFormatting sqref="E5:F11">
    <cfRule type="cellIs" dxfId="1" priority="1" operator="equal">
      <formula>"x"</formula>
    </cfRule>
    <cfRule type="cellIs" dxfId="0" priority="2" operator="equal">
      <formula>"o"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C8D65-9731-42AF-A541-9DFF82DD98E6}">
  <dimension ref="A1:R48"/>
  <sheetViews>
    <sheetView showGridLines="0" tabSelected="1" workbookViewId="0"/>
  </sheetViews>
  <sheetFormatPr defaultColWidth="0" defaultRowHeight="14.45" zeroHeight="1"/>
  <cols>
    <col min="1" max="1" width="3.25" style="81" customWidth="1"/>
    <col min="2" max="2" width="11.375" style="81" customWidth="1"/>
    <col min="3" max="3" width="45.875" style="81" customWidth="1"/>
    <col min="4" max="5" width="9.75" style="81" customWidth="1"/>
    <col min="6" max="7" width="16.75" style="81" customWidth="1"/>
    <col min="8" max="8" width="13.25" style="90" customWidth="1"/>
    <col min="9" max="9" width="8.5" style="90" bestFit="1" customWidth="1"/>
    <col min="10" max="10" width="14.125" style="81" customWidth="1"/>
    <col min="11" max="11" width="3.25" style="81" customWidth="1"/>
    <col min="12" max="13" width="8.25" style="81" hidden="1" customWidth="1"/>
    <col min="14" max="14" width="10.5" style="81" hidden="1" customWidth="1"/>
    <col min="15" max="15" width="8.25" style="81" hidden="1" customWidth="1"/>
    <col min="16" max="18" width="10.5" style="81" hidden="1" customWidth="1"/>
    <col min="19" max="16384" width="8.25" style="81" hidden="1"/>
  </cols>
  <sheetData>
    <row r="1" spans="1:16" ht="15" thickBot="1"/>
    <row r="2" spans="1:16" ht="19.899999999999999" customHeight="1">
      <c r="A2" s="79"/>
      <c r="B2" s="402" t="s">
        <v>37</v>
      </c>
      <c r="C2" s="404">
        <f>IFERROR(Capa!D5,"")</f>
        <v>0</v>
      </c>
      <c r="D2" s="404"/>
      <c r="E2" s="404"/>
      <c r="F2" s="404"/>
      <c r="G2" s="405"/>
      <c r="H2" s="113"/>
      <c r="I2" s="408" t="s">
        <v>196</v>
      </c>
      <c r="J2" s="409"/>
      <c r="K2" s="79"/>
    </row>
    <row r="3" spans="1:16" ht="15" customHeight="1" thickBot="1">
      <c r="A3" s="79"/>
      <c r="B3" s="403"/>
      <c r="C3" s="406"/>
      <c r="D3" s="406"/>
      <c r="E3" s="406"/>
      <c r="F3" s="406"/>
      <c r="G3" s="407"/>
      <c r="H3" s="113"/>
      <c r="I3" s="410"/>
      <c r="J3" s="411"/>
      <c r="K3" s="79"/>
    </row>
    <row r="4" spans="1:16" ht="15" thickBot="1">
      <c r="A4" s="79"/>
      <c r="B4" s="79"/>
      <c r="C4" s="79"/>
      <c r="D4" s="79"/>
      <c r="E4" s="79"/>
      <c r="F4" s="79"/>
      <c r="G4" s="79"/>
      <c r="H4" s="80"/>
      <c r="I4" s="80"/>
      <c r="J4" s="79"/>
      <c r="K4" s="79"/>
    </row>
    <row r="5" spans="1:16" ht="52.5" customHeight="1" thickBot="1">
      <c r="A5" s="79"/>
      <c r="B5" s="414" t="s">
        <v>197</v>
      </c>
      <c r="C5" s="415"/>
      <c r="D5" s="415"/>
      <c r="E5" s="415"/>
      <c r="F5" s="415"/>
      <c r="G5" s="415"/>
      <c r="H5" s="415"/>
      <c r="I5" s="415"/>
      <c r="J5" s="416"/>
      <c r="K5" s="79"/>
    </row>
    <row r="6" spans="1:16" s="116" customFormat="1" ht="28.9" customHeight="1" thickBot="1">
      <c r="A6" s="114"/>
      <c r="B6" s="115" t="s">
        <v>198</v>
      </c>
      <c r="C6" s="417" t="s">
        <v>199</v>
      </c>
      <c r="D6" s="417"/>
      <c r="E6" s="417"/>
      <c r="F6" s="417"/>
      <c r="G6" s="417"/>
      <c r="H6" s="417"/>
      <c r="I6" s="418"/>
      <c r="J6" s="419"/>
      <c r="K6" s="114"/>
    </row>
    <row r="7" spans="1:16" ht="27.6">
      <c r="B7" s="117" t="s">
        <v>200</v>
      </c>
      <c r="C7" s="118" t="s">
        <v>201</v>
      </c>
      <c r="D7" s="118" t="s">
        <v>202</v>
      </c>
      <c r="E7" s="118" t="s">
        <v>203</v>
      </c>
      <c r="F7" s="119" t="s">
        <v>204</v>
      </c>
      <c r="G7" s="119" t="s">
        <v>205</v>
      </c>
      <c r="H7" s="118" t="s">
        <v>78</v>
      </c>
      <c r="I7" s="420" t="s">
        <v>206</v>
      </c>
      <c r="J7" s="421"/>
      <c r="K7" s="79"/>
    </row>
    <row r="8" spans="1:16" ht="30" customHeight="1">
      <c r="B8" s="82" t="s">
        <v>207</v>
      </c>
      <c r="C8" s="83" t="s">
        <v>208</v>
      </c>
      <c r="D8" s="84" t="s">
        <v>209</v>
      </c>
      <c r="E8" s="85">
        <v>3.1500000000000004</v>
      </c>
      <c r="F8" s="139"/>
      <c r="G8" s="120">
        <f>E8*F8</f>
        <v>0</v>
      </c>
      <c r="H8" s="87">
        <f>Fator_K</f>
        <v>0</v>
      </c>
      <c r="I8" s="422">
        <f>SUMIF('Planilha de Preço por Etapa'!$D$5:$D$55,C8,'Planilha de Preço por Etapa'!$J$5:$J$55)</f>
        <v>0</v>
      </c>
      <c r="J8" s="423"/>
      <c r="K8" s="79"/>
    </row>
    <row r="9" spans="1:16" ht="30" customHeight="1">
      <c r="B9" s="82" t="s">
        <v>210</v>
      </c>
      <c r="C9" s="83" t="s">
        <v>211</v>
      </c>
      <c r="D9" s="84" t="s">
        <v>209</v>
      </c>
      <c r="E9" s="85">
        <v>3.75</v>
      </c>
      <c r="F9" s="139"/>
      <c r="G9" s="120">
        <f>E9*F9</f>
        <v>0</v>
      </c>
      <c r="H9" s="87">
        <f>Fator_K</f>
        <v>0</v>
      </c>
      <c r="I9" s="424">
        <f>SUMIF('Planilha de Preço por Etapa'!$D$5:$D$55,C9,'Planilha de Preço por Etapa'!$J$5:$J$55)</f>
        <v>0</v>
      </c>
      <c r="J9" s="425"/>
      <c r="K9" s="79"/>
    </row>
    <row r="10" spans="1:16" ht="30" customHeight="1" thickBot="1">
      <c r="B10" s="82" t="s">
        <v>212</v>
      </c>
      <c r="C10" s="83" t="s">
        <v>213</v>
      </c>
      <c r="D10" s="84" t="s">
        <v>209</v>
      </c>
      <c r="E10" s="85">
        <v>0.12000000000000001</v>
      </c>
      <c r="F10" s="139"/>
      <c r="G10" s="120">
        <f>E10*F10</f>
        <v>0</v>
      </c>
      <c r="H10" s="87">
        <f>Fator_K</f>
        <v>0</v>
      </c>
      <c r="I10" s="424">
        <f>SUMIF('Planilha de Preço por Etapa'!$D$5:$D$55,C10,'Planilha de Preço por Etapa'!$J$5:$J$55)</f>
        <v>0</v>
      </c>
      <c r="J10" s="425"/>
      <c r="K10" s="79"/>
    </row>
    <row r="11" spans="1:16" s="116" customFormat="1" ht="20.100000000000001" customHeight="1" thickBot="1">
      <c r="B11" s="395" t="s">
        <v>214</v>
      </c>
      <c r="C11" s="396"/>
      <c r="D11" s="396"/>
      <c r="E11" s="396"/>
      <c r="F11" s="396"/>
      <c r="G11" s="396"/>
      <c r="H11" s="396"/>
      <c r="I11" s="397">
        <f>SUM(I8:J10)</f>
        <v>0</v>
      </c>
      <c r="J11" s="398"/>
      <c r="K11" s="114"/>
    </row>
    <row r="12" spans="1:16" ht="15" thickBot="1">
      <c r="B12" s="121"/>
      <c r="C12" s="122"/>
      <c r="D12" s="122"/>
      <c r="E12" s="122"/>
      <c r="F12" s="122"/>
      <c r="G12" s="122"/>
      <c r="H12" s="123"/>
      <c r="I12" s="123"/>
      <c r="J12" s="124"/>
      <c r="K12" s="79"/>
    </row>
    <row r="13" spans="1:16" s="116" customFormat="1" ht="28.9" customHeight="1" thickBot="1">
      <c r="B13" s="115" t="s">
        <v>215</v>
      </c>
      <c r="C13" s="417" t="s">
        <v>216</v>
      </c>
      <c r="D13" s="417"/>
      <c r="E13" s="417"/>
      <c r="F13" s="417"/>
      <c r="G13" s="417"/>
      <c r="H13" s="417"/>
      <c r="I13" s="418"/>
      <c r="J13" s="419"/>
      <c r="K13" s="114"/>
      <c r="N13" s="125"/>
      <c r="P13" s="126" t="s">
        <v>217</v>
      </c>
    </row>
    <row r="14" spans="1:16" ht="27.6">
      <c r="B14" s="117" t="s">
        <v>200</v>
      </c>
      <c r="C14" s="118" t="s">
        <v>218</v>
      </c>
      <c r="D14" s="118" t="s">
        <v>202</v>
      </c>
      <c r="E14" s="118" t="s">
        <v>203</v>
      </c>
      <c r="F14" s="119" t="s">
        <v>204</v>
      </c>
      <c r="G14" s="119" t="s">
        <v>205</v>
      </c>
      <c r="H14" s="118" t="s">
        <v>79</v>
      </c>
      <c r="I14" s="420" t="s">
        <v>206</v>
      </c>
      <c r="J14" s="421"/>
      <c r="K14" s="79"/>
    </row>
    <row r="15" spans="1:16" ht="30" customHeight="1">
      <c r="B15" s="82" t="s">
        <v>219</v>
      </c>
      <c r="C15" s="83" t="s">
        <v>220</v>
      </c>
      <c r="D15" s="85" t="s">
        <v>221</v>
      </c>
      <c r="E15" s="127">
        <v>4</v>
      </c>
      <c r="F15" s="139"/>
      <c r="G15" s="128">
        <f>E15*F15</f>
        <v>0</v>
      </c>
      <c r="H15" s="87">
        <f>TRDE</f>
        <v>1</v>
      </c>
      <c r="I15" s="424">
        <f>SUMIF('Planilha de Preço por Etapa'!$D$5:$D$55,C15,'Planilha de Preço por Etapa'!$J$5:$J$55)</f>
        <v>0</v>
      </c>
      <c r="J15" s="425"/>
      <c r="K15" s="79"/>
    </row>
    <row r="16" spans="1:16" ht="30" customHeight="1">
      <c r="B16" s="82" t="s">
        <v>222</v>
      </c>
      <c r="C16" s="129" t="s">
        <v>223</v>
      </c>
      <c r="D16" s="130" t="s">
        <v>224</v>
      </c>
      <c r="E16" s="131">
        <v>56</v>
      </c>
      <c r="F16" s="140"/>
      <c r="G16" s="128">
        <f>E16*F16</f>
        <v>0</v>
      </c>
      <c r="H16" s="132">
        <f>TRDE</f>
        <v>1</v>
      </c>
      <c r="I16" s="426">
        <f>SUMIF('Planilha de Preço por Etapa'!$D$5:$D$55,C16,'Planilha de Preço por Etapa'!$J$5:$J$55)</f>
        <v>0</v>
      </c>
      <c r="J16" s="427"/>
      <c r="K16" s="79"/>
    </row>
    <row r="17" spans="1:16" ht="42" thickBot="1">
      <c r="B17" s="133" t="s">
        <v>225</v>
      </c>
      <c r="C17" s="83" t="s">
        <v>226</v>
      </c>
      <c r="D17" s="84" t="s">
        <v>209</v>
      </c>
      <c r="E17" s="131">
        <v>3.1500000000000004</v>
      </c>
      <c r="F17" s="139"/>
      <c r="G17" s="120">
        <f>E17*F17</f>
        <v>0</v>
      </c>
      <c r="H17" s="87">
        <f>TRDE</f>
        <v>1</v>
      </c>
      <c r="I17" s="422">
        <f>SUMIF('Planilha de Preço por Etapa'!$D$5:$D$55,C17,'Planilha de Preço por Etapa'!$J$5:$J$55)</f>
        <v>0</v>
      </c>
      <c r="J17" s="423"/>
      <c r="K17" s="79"/>
    </row>
    <row r="18" spans="1:16" ht="41.45">
      <c r="B18" s="82" t="s">
        <v>227</v>
      </c>
      <c r="C18" s="83" t="s">
        <v>228</v>
      </c>
      <c r="D18" s="84" t="s">
        <v>209</v>
      </c>
      <c r="E18" s="131">
        <v>3.75</v>
      </c>
      <c r="F18" s="139"/>
      <c r="G18" s="120">
        <f>E18*F18</f>
        <v>0</v>
      </c>
      <c r="H18" s="87">
        <f>TRDE</f>
        <v>1</v>
      </c>
      <c r="I18" s="422">
        <f>SUMIF('Planilha de Preço por Etapa'!$D$5:$D$55,C18,'Planilha de Preço por Etapa'!$J$5:$J$55)</f>
        <v>0</v>
      </c>
      <c r="J18" s="423"/>
      <c r="K18" s="79"/>
    </row>
    <row r="19" spans="1:16" ht="42" thickBot="1">
      <c r="B19" s="82" t="s">
        <v>229</v>
      </c>
      <c r="C19" s="83" t="s">
        <v>230</v>
      </c>
      <c r="D19" s="84" t="s">
        <v>209</v>
      </c>
      <c r="E19" s="131">
        <v>0.12000000000000001</v>
      </c>
      <c r="F19" s="139"/>
      <c r="G19" s="120">
        <f>E19*F19</f>
        <v>0</v>
      </c>
      <c r="H19" s="87">
        <f>TRDE</f>
        <v>1</v>
      </c>
      <c r="I19" s="422">
        <f>SUMIF('Planilha de Preço por Etapa'!$D$5:$D$55,C19,'Planilha de Preço por Etapa'!$J$5:$J$55)</f>
        <v>0</v>
      </c>
      <c r="J19" s="423"/>
      <c r="K19" s="79"/>
    </row>
    <row r="20" spans="1:16" ht="20.100000000000001" customHeight="1" thickBot="1">
      <c r="B20" s="395" t="s">
        <v>231</v>
      </c>
      <c r="C20" s="396"/>
      <c r="D20" s="396"/>
      <c r="E20" s="396"/>
      <c r="F20" s="396"/>
      <c r="G20" s="396"/>
      <c r="H20" s="396"/>
      <c r="I20" s="397">
        <f>SUM(I15:J19)</f>
        <v>0</v>
      </c>
      <c r="J20" s="398"/>
      <c r="K20" s="79"/>
    </row>
    <row r="21" spans="1:16" ht="15" thickBot="1">
      <c r="B21" s="121"/>
      <c r="C21" s="122"/>
      <c r="D21" s="122"/>
      <c r="E21" s="122"/>
      <c r="F21" s="122"/>
      <c r="G21" s="122"/>
      <c r="H21" s="123"/>
      <c r="I21" s="123"/>
      <c r="J21" s="122"/>
      <c r="K21" s="79"/>
    </row>
    <row r="22" spans="1:16" s="116" customFormat="1" ht="28.9" customHeight="1" thickBot="1">
      <c r="B22" s="115" t="s">
        <v>232</v>
      </c>
      <c r="C22" s="418" t="s">
        <v>233</v>
      </c>
      <c r="D22" s="428"/>
      <c r="E22" s="428"/>
      <c r="F22" s="428"/>
      <c r="G22" s="428"/>
      <c r="H22" s="428"/>
      <c r="I22" s="428"/>
      <c r="J22" s="429"/>
      <c r="K22" s="114"/>
    </row>
    <row r="23" spans="1:16" ht="27.6">
      <c r="B23" s="117" t="s">
        <v>200</v>
      </c>
      <c r="C23" s="118" t="s">
        <v>234</v>
      </c>
      <c r="D23" s="118" t="s">
        <v>202</v>
      </c>
      <c r="E23" s="118" t="s">
        <v>203</v>
      </c>
      <c r="F23" s="119" t="s">
        <v>204</v>
      </c>
      <c r="G23" s="119" t="s">
        <v>205</v>
      </c>
      <c r="H23" s="118" t="s">
        <v>79</v>
      </c>
      <c r="I23" s="420" t="s">
        <v>206</v>
      </c>
      <c r="J23" s="421"/>
      <c r="K23" s="79"/>
    </row>
    <row r="24" spans="1:16" ht="30" customHeight="1">
      <c r="B24" s="82" t="s">
        <v>235</v>
      </c>
      <c r="C24" s="83" t="s">
        <v>236</v>
      </c>
      <c r="D24" s="85" t="s">
        <v>237</v>
      </c>
      <c r="E24" s="127">
        <v>1</v>
      </c>
      <c r="F24" s="139"/>
      <c r="G24" s="134">
        <f>E24*F24</f>
        <v>0</v>
      </c>
      <c r="H24" s="87">
        <f>TRDE</f>
        <v>1</v>
      </c>
      <c r="I24" s="412">
        <f>SUMIF('Planilha de Preço por Etapa'!$D$5:$D$55,C24,'Planilha de Preço por Etapa'!$J$5:$J$55)</f>
        <v>0</v>
      </c>
      <c r="J24" s="413"/>
      <c r="K24" s="79"/>
    </row>
    <row r="25" spans="1:16" ht="30" customHeight="1">
      <c r="B25" s="82" t="s">
        <v>235</v>
      </c>
      <c r="C25" s="88" t="s">
        <v>238</v>
      </c>
      <c r="D25" s="85" t="s">
        <v>221</v>
      </c>
      <c r="E25" s="127">
        <v>1</v>
      </c>
      <c r="F25" s="139"/>
      <c r="G25" s="134">
        <f>E25*F25</f>
        <v>0</v>
      </c>
      <c r="H25" s="87">
        <f>TRDE</f>
        <v>1</v>
      </c>
      <c r="I25" s="412">
        <f>SUMIF('Planilha de Preço por Etapa'!$D$5:$D$55,C25,'Planilha de Preço por Etapa'!$J$5:$J$55)</f>
        <v>0</v>
      </c>
      <c r="J25" s="413"/>
      <c r="K25" s="79"/>
    </row>
    <row r="26" spans="1:16" ht="30" customHeight="1">
      <c r="B26" s="82" t="s">
        <v>239</v>
      </c>
      <c r="C26" s="88" t="s">
        <v>240</v>
      </c>
      <c r="D26" s="85" t="s">
        <v>237</v>
      </c>
      <c r="E26" s="127">
        <v>344</v>
      </c>
      <c r="F26" s="139"/>
      <c r="G26" s="134">
        <f>E26*F26</f>
        <v>0</v>
      </c>
      <c r="H26" s="87">
        <f>TRDE</f>
        <v>1</v>
      </c>
      <c r="I26" s="412">
        <f>SUMIF('Planilha de Preço por Etapa'!$D$5:$D$55,C26,'Planilha de Preço por Etapa'!$J$5:$J$55)</f>
        <v>0</v>
      </c>
      <c r="J26" s="413"/>
      <c r="K26" s="79"/>
    </row>
    <row r="27" spans="1:16" ht="30" customHeight="1" thickBot="1">
      <c r="B27" s="135" t="s">
        <v>241</v>
      </c>
      <c r="C27" s="88" t="s">
        <v>242</v>
      </c>
      <c r="D27" s="85" t="s">
        <v>237</v>
      </c>
      <c r="E27" s="136">
        <v>29</v>
      </c>
      <c r="F27" s="141"/>
      <c r="G27" s="134">
        <f>E27*F27</f>
        <v>0</v>
      </c>
      <c r="H27" s="87">
        <f>TRDE</f>
        <v>1</v>
      </c>
      <c r="I27" s="393">
        <f>SUMIF('Planilha de Preço por Etapa'!$D$5:$D$55,C27,'Planilha de Preço por Etapa'!$J$5:$J$55)</f>
        <v>0</v>
      </c>
      <c r="J27" s="394"/>
      <c r="K27" s="79"/>
    </row>
    <row r="28" spans="1:16" ht="20.100000000000001" customHeight="1" thickBot="1">
      <c r="A28" s="79"/>
      <c r="B28" s="395" t="s">
        <v>243</v>
      </c>
      <c r="C28" s="396"/>
      <c r="D28" s="396"/>
      <c r="E28" s="396"/>
      <c r="F28" s="396"/>
      <c r="G28" s="396"/>
      <c r="H28" s="396"/>
      <c r="I28" s="397">
        <f>SUM(I24:J27)</f>
        <v>0</v>
      </c>
      <c r="J28" s="398"/>
      <c r="K28" s="79"/>
      <c r="P28" s="81" t="s">
        <v>244</v>
      </c>
    </row>
    <row r="29" spans="1:16" ht="30" customHeight="1" thickBot="1">
      <c r="A29" s="79"/>
      <c r="B29" s="137"/>
      <c r="C29" s="399" t="s">
        <v>245</v>
      </c>
      <c r="D29" s="399"/>
      <c r="E29" s="399"/>
      <c r="F29" s="399"/>
      <c r="G29" s="399"/>
      <c r="H29" s="399"/>
      <c r="I29" s="400">
        <f>TRUNC(SUM(I11+I20+I28),2)</f>
        <v>0</v>
      </c>
      <c r="J29" s="401"/>
      <c r="K29" s="79"/>
    </row>
    <row r="30" spans="1:16"/>
    <row r="31" spans="1:16" ht="17.45">
      <c r="B31" s="142" t="s">
        <v>86</v>
      </c>
      <c r="C31" s="138">
        <f>Capa!L51</f>
        <v>0</v>
      </c>
    </row>
    <row r="32" spans="1:16" ht="17.45">
      <c r="B32" s="142" t="s">
        <v>246</v>
      </c>
      <c r="C32" s="392">
        <f>Capa!F51</f>
        <v>0</v>
      </c>
      <c r="D32" s="392"/>
      <c r="E32" s="392"/>
      <c r="F32" s="392"/>
      <c r="G32" s="392"/>
      <c r="H32" s="392"/>
    </row>
    <row r="33" spans="3:9"/>
    <row r="34" spans="3:9"/>
    <row r="35" spans="3:9">
      <c r="C35" s="389"/>
      <c r="D35" s="389"/>
      <c r="E35" s="389"/>
      <c r="F35" s="389"/>
      <c r="G35" s="389"/>
      <c r="H35" s="389"/>
      <c r="I35" s="389"/>
    </row>
    <row r="36" spans="3:9">
      <c r="C36" s="389"/>
      <c r="D36" s="389"/>
      <c r="E36" s="389"/>
      <c r="F36" s="389"/>
      <c r="G36" s="389"/>
      <c r="H36" s="389"/>
      <c r="I36" s="389"/>
    </row>
    <row r="37" spans="3:9">
      <c r="C37" s="389"/>
      <c r="D37" s="389"/>
      <c r="E37" s="389"/>
      <c r="F37" s="389"/>
      <c r="G37" s="389"/>
      <c r="H37" s="389"/>
      <c r="I37" s="389"/>
    </row>
    <row r="38" spans="3:9">
      <c r="C38" s="389"/>
      <c r="D38" s="389"/>
      <c r="E38" s="389"/>
      <c r="F38" s="389"/>
      <c r="G38" s="389"/>
      <c r="H38" s="389"/>
      <c r="I38" s="389"/>
    </row>
    <row r="39" spans="3:9">
      <c r="C39" s="389"/>
      <c r="D39" s="389"/>
      <c r="E39" s="389"/>
      <c r="F39" s="389"/>
      <c r="G39" s="389"/>
      <c r="H39" s="389"/>
      <c r="I39" s="389"/>
    </row>
    <row r="40" spans="3:9">
      <c r="C40" s="389"/>
      <c r="D40" s="389"/>
      <c r="E40" s="389"/>
      <c r="F40" s="389"/>
      <c r="G40" s="389"/>
      <c r="H40" s="389"/>
      <c r="I40" s="389"/>
    </row>
    <row r="41" spans="3:9">
      <c r="C41" s="389"/>
      <c r="D41" s="389"/>
      <c r="E41" s="389"/>
      <c r="F41" s="389"/>
      <c r="G41" s="389"/>
      <c r="H41" s="389"/>
      <c r="I41" s="389"/>
    </row>
    <row r="42" spans="3:9">
      <c r="C42" s="389"/>
      <c r="D42" s="389"/>
      <c r="E42" s="389"/>
      <c r="F42" s="389"/>
      <c r="G42" s="389"/>
      <c r="H42" s="389"/>
      <c r="I42" s="389"/>
    </row>
    <row r="43" spans="3:9">
      <c r="C43" s="389"/>
      <c r="D43" s="389"/>
      <c r="E43" s="389"/>
      <c r="F43" s="389"/>
      <c r="G43" s="389"/>
      <c r="H43" s="389"/>
      <c r="I43" s="389"/>
    </row>
    <row r="44" spans="3:9">
      <c r="C44" s="389"/>
      <c r="D44" s="389"/>
      <c r="E44" s="389"/>
      <c r="F44" s="389"/>
      <c r="G44" s="389"/>
      <c r="H44" s="389"/>
      <c r="I44" s="389"/>
    </row>
    <row r="45" spans="3:9">
      <c r="C45" s="389"/>
      <c r="D45" s="389"/>
      <c r="E45" s="389"/>
      <c r="F45" s="389"/>
      <c r="G45" s="389"/>
      <c r="H45" s="389"/>
      <c r="I45" s="389"/>
    </row>
    <row r="46" spans="3:9" ht="15" thickBot="1">
      <c r="C46" s="390"/>
      <c r="D46" s="390"/>
      <c r="E46" s="390"/>
      <c r="F46" s="390"/>
      <c r="G46" s="390"/>
      <c r="H46" s="390"/>
      <c r="I46" s="390"/>
    </row>
    <row r="47" spans="3:9" ht="28.15" customHeight="1">
      <c r="C47" s="391" t="s">
        <v>31</v>
      </c>
      <c r="D47" s="391"/>
      <c r="E47" s="391"/>
      <c r="F47" s="391"/>
      <c r="G47" s="391"/>
      <c r="H47" s="391"/>
      <c r="I47" s="391"/>
    </row>
    <row r="48" spans="3:9"/>
  </sheetData>
  <sheetProtection algorithmName="SHA-512" hashValue="jzGd5TlmYyWgr79/yRXrUa0/k8E4A8MTJ/RBFsOGt08lav7IbTvXCaA83vX8XCTz5myugOgPiPNkcXyLkXu9PA==" saltValue="VVfPfYarhb0T5ZjQu55jYQ==" spinCount="100000" sheet="1" objects="1" scenarios="1"/>
  <mergeCells count="33">
    <mergeCell ref="C13:J13"/>
    <mergeCell ref="I23:J23"/>
    <mergeCell ref="I14:J14"/>
    <mergeCell ref="I15:J15"/>
    <mergeCell ref="I16:J16"/>
    <mergeCell ref="I17:J17"/>
    <mergeCell ref="I18:J18"/>
    <mergeCell ref="C22:J22"/>
    <mergeCell ref="I19:J19"/>
    <mergeCell ref="B2:B3"/>
    <mergeCell ref="C2:G3"/>
    <mergeCell ref="I2:J3"/>
    <mergeCell ref="I24:J24"/>
    <mergeCell ref="I26:J26"/>
    <mergeCell ref="B20:H20"/>
    <mergeCell ref="I20:J20"/>
    <mergeCell ref="I25:J25"/>
    <mergeCell ref="B5:J5"/>
    <mergeCell ref="C6:J6"/>
    <mergeCell ref="I7:J7"/>
    <mergeCell ref="I8:J8"/>
    <mergeCell ref="I9:J9"/>
    <mergeCell ref="I10:J10"/>
    <mergeCell ref="B11:H11"/>
    <mergeCell ref="I11:J11"/>
    <mergeCell ref="C35:I46"/>
    <mergeCell ref="C47:I47"/>
    <mergeCell ref="C32:H32"/>
    <mergeCell ref="I27:J27"/>
    <mergeCell ref="B28:H28"/>
    <mergeCell ref="I28:J28"/>
    <mergeCell ref="C29:H29"/>
    <mergeCell ref="I29:J29"/>
  </mergeCells>
  <printOptions horizontalCentered="1"/>
  <pageMargins left="0.23622047244094491" right="0.23622047244094491" top="0.39370078740157483" bottom="0.39370078740157483" header="0" footer="0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77A13-5D48-47E6-90FC-24D6D8FF17E3}">
  <sheetPr>
    <pageSetUpPr fitToPage="1"/>
  </sheetPr>
  <dimension ref="A1:T1048563"/>
  <sheetViews>
    <sheetView showGridLines="0" zoomScaleNormal="100" workbookViewId="0"/>
  </sheetViews>
  <sheetFormatPr defaultColWidth="0" defaultRowHeight="14.45" zeroHeight="1"/>
  <cols>
    <col min="1" max="1" width="3.25" style="81" customWidth="1"/>
    <col min="2" max="2" width="8.125" style="81" customWidth="1"/>
    <col min="3" max="3" width="26.125" style="81" customWidth="1"/>
    <col min="4" max="4" width="43.25" style="81" customWidth="1"/>
    <col min="5" max="5" width="7.125" style="81" customWidth="1"/>
    <col min="6" max="6" width="9.875" style="81" bestFit="1" customWidth="1"/>
    <col min="7" max="7" width="13.5" style="81" bestFit="1" customWidth="1"/>
    <col min="8" max="8" width="14.5" style="81" bestFit="1" customWidth="1"/>
    <col min="9" max="9" width="10.25" style="90" bestFit="1" customWidth="1"/>
    <col min="10" max="10" width="19.25" style="90" customWidth="1"/>
    <col min="11" max="11" width="8.75" style="90" bestFit="1" customWidth="1"/>
    <col min="12" max="12" width="3.25" style="81" customWidth="1"/>
    <col min="13" max="14" width="8.25" style="81" hidden="1" customWidth="1"/>
    <col min="15" max="15" width="10.5" style="81" hidden="1" customWidth="1"/>
    <col min="16" max="16" width="8.25" style="81" hidden="1" customWidth="1"/>
    <col min="17" max="20" width="10.5" style="81" hidden="1" customWidth="1"/>
    <col min="21" max="16384" width="8.25" style="81" hidden="1"/>
  </cols>
  <sheetData>
    <row r="1" spans="1:12" ht="24" customHeight="1" thickBot="1">
      <c r="A1" s="79"/>
      <c r="B1" s="79"/>
      <c r="C1" s="79"/>
      <c r="D1" s="79"/>
      <c r="E1" s="79"/>
      <c r="F1" s="79"/>
      <c r="G1" s="79"/>
      <c r="H1" s="79"/>
      <c r="I1" s="80"/>
      <c r="J1" s="80"/>
      <c r="K1" s="80"/>
      <c r="L1" s="79"/>
    </row>
    <row r="2" spans="1:12" ht="99" customHeight="1" thickBot="1">
      <c r="A2" s="79"/>
      <c r="B2" s="414" t="s">
        <v>247</v>
      </c>
      <c r="C2" s="415"/>
      <c r="D2" s="415"/>
      <c r="E2" s="415"/>
      <c r="F2" s="415"/>
      <c r="G2" s="415"/>
      <c r="H2" s="415"/>
      <c r="I2" s="415"/>
      <c r="J2" s="415"/>
      <c r="K2" s="416"/>
      <c r="L2" s="79"/>
    </row>
    <row r="3" spans="1:12" ht="37.15" customHeight="1" thickBot="1">
      <c r="A3" s="79"/>
      <c r="B3" s="434" t="s">
        <v>37</v>
      </c>
      <c r="C3" s="435"/>
      <c r="D3" s="436">
        <f>Capa!D5</f>
        <v>0</v>
      </c>
      <c r="E3" s="436"/>
      <c r="F3" s="436"/>
      <c r="G3" s="436"/>
      <c r="H3" s="436"/>
      <c r="I3" s="436"/>
      <c r="J3" s="436"/>
      <c r="K3" s="437"/>
      <c r="L3" s="79"/>
    </row>
    <row r="4" spans="1:12" ht="30" customHeight="1">
      <c r="B4" s="91" t="s">
        <v>200</v>
      </c>
      <c r="C4" s="92" t="s">
        <v>248</v>
      </c>
      <c r="D4" s="93" t="s">
        <v>201</v>
      </c>
      <c r="E4" s="93" t="s">
        <v>202</v>
      </c>
      <c r="F4" s="93" t="s">
        <v>203</v>
      </c>
      <c r="G4" s="94" t="s">
        <v>249</v>
      </c>
      <c r="H4" s="94" t="s">
        <v>205</v>
      </c>
      <c r="I4" s="94" t="s">
        <v>250</v>
      </c>
      <c r="J4" s="95" t="s">
        <v>206</v>
      </c>
      <c r="K4" s="96" t="s">
        <v>251</v>
      </c>
      <c r="L4" s="79"/>
    </row>
    <row r="5" spans="1:12" ht="30" customHeight="1">
      <c r="B5" s="97">
        <v>1</v>
      </c>
      <c r="C5" s="98" t="s">
        <v>252</v>
      </c>
      <c r="D5" s="98"/>
      <c r="E5" s="98"/>
      <c r="F5" s="98"/>
      <c r="G5" s="98"/>
      <c r="H5" s="98"/>
      <c r="I5" s="98"/>
      <c r="J5" s="99">
        <f>SUBTOTAL(9,J6:J15)</f>
        <v>0</v>
      </c>
      <c r="K5" s="100" t="e">
        <f t="shared" ref="K5:K55" si="0">J5/$J$56</f>
        <v>#DIV/0!</v>
      </c>
      <c r="L5" s="79"/>
    </row>
    <row r="6" spans="1:12" ht="28.9" customHeight="1">
      <c r="B6" s="82" t="s">
        <v>207</v>
      </c>
      <c r="C6" s="101" t="s">
        <v>199</v>
      </c>
      <c r="D6" s="83" t="s">
        <v>208</v>
      </c>
      <c r="E6" s="84" t="s">
        <v>209</v>
      </c>
      <c r="F6" s="85">
        <v>0.57999999999999996</v>
      </c>
      <c r="G6" s="86">
        <f>VLOOKUP(D6,'Planilha de Preço'!$C$8:$F$27,4,FALSE)</f>
        <v>0</v>
      </c>
      <c r="H6" s="86">
        <f t="shared" ref="H6:H13" si="1">F6*G6</f>
        <v>0</v>
      </c>
      <c r="I6" s="87">
        <f t="shared" ref="I6:I15" si="2">IF(C6="Mão de Obra",Fator_K,TRDE)</f>
        <v>0</v>
      </c>
      <c r="J6" s="102">
        <f t="shared" ref="J6:J13" si="3">TRUNC(H6*I6,2)</f>
        <v>0</v>
      </c>
      <c r="K6" s="103" t="e">
        <f t="shared" si="0"/>
        <v>#DIV/0!</v>
      </c>
      <c r="L6" s="79"/>
    </row>
    <row r="7" spans="1:12" ht="28.9" customHeight="1">
      <c r="B7" s="82" t="s">
        <v>210</v>
      </c>
      <c r="C7" s="101" t="s">
        <v>199</v>
      </c>
      <c r="D7" s="83" t="s">
        <v>211</v>
      </c>
      <c r="E7" s="84" t="s">
        <v>209</v>
      </c>
      <c r="F7" s="85">
        <v>0.66</v>
      </c>
      <c r="G7" s="86">
        <f>VLOOKUP(D7,'Planilha de Preço'!$C$8:$F$27,4,FALSE)</f>
        <v>0</v>
      </c>
      <c r="H7" s="86">
        <f t="shared" si="1"/>
        <v>0</v>
      </c>
      <c r="I7" s="87">
        <f t="shared" si="2"/>
        <v>0</v>
      </c>
      <c r="J7" s="102">
        <f t="shared" si="3"/>
        <v>0</v>
      </c>
      <c r="K7" s="104" t="e">
        <f t="shared" si="0"/>
        <v>#DIV/0!</v>
      </c>
      <c r="L7" s="79"/>
    </row>
    <row r="8" spans="1:12" ht="28.9" customHeight="1">
      <c r="B8" s="82" t="s">
        <v>212</v>
      </c>
      <c r="C8" s="101" t="s">
        <v>199</v>
      </c>
      <c r="D8" s="83" t="s">
        <v>213</v>
      </c>
      <c r="E8" s="84" t="s">
        <v>209</v>
      </c>
      <c r="F8" s="85">
        <v>0.05</v>
      </c>
      <c r="G8" s="86">
        <f>VLOOKUP(D8,'Planilha de Preço'!$C$8:$F$27,4,FALSE)</f>
        <v>0</v>
      </c>
      <c r="H8" s="86">
        <f t="shared" ref="H8:H10" si="4">F8*G8</f>
        <v>0</v>
      </c>
      <c r="I8" s="87">
        <f t="shared" ref="I8:I10" si="5">IF(C8="Mão de Obra",Fator_K,TRDE)</f>
        <v>0</v>
      </c>
      <c r="J8" s="102">
        <f t="shared" ref="J8:J10" si="6">TRUNC(H8*I8,2)</f>
        <v>0</v>
      </c>
      <c r="K8" s="104" t="e">
        <f t="shared" ref="K8:K10" si="7">J8/$J$56</f>
        <v>#DIV/0!</v>
      </c>
      <c r="L8" s="79"/>
    </row>
    <row r="9" spans="1:12" ht="41.45">
      <c r="B9" s="82" t="s">
        <v>253</v>
      </c>
      <c r="C9" s="105" t="s">
        <v>254</v>
      </c>
      <c r="D9" s="83" t="s">
        <v>226</v>
      </c>
      <c r="E9" s="84" t="s">
        <v>209</v>
      </c>
      <c r="F9" s="85">
        <v>0.57999999999999996</v>
      </c>
      <c r="G9" s="86">
        <f>VLOOKUP(D9,'Planilha de Preço'!$C$8:$F$27,4,FALSE)</f>
        <v>0</v>
      </c>
      <c r="H9" s="86">
        <f t="shared" si="4"/>
        <v>0</v>
      </c>
      <c r="I9" s="87">
        <f t="shared" si="5"/>
        <v>1</v>
      </c>
      <c r="J9" s="102">
        <f t="shared" si="6"/>
        <v>0</v>
      </c>
      <c r="K9" s="104" t="e">
        <f t="shared" si="7"/>
        <v>#DIV/0!</v>
      </c>
      <c r="L9" s="79"/>
    </row>
    <row r="10" spans="1:12" ht="28.9" customHeight="1">
      <c r="B10" s="82" t="s">
        <v>255</v>
      </c>
      <c r="C10" s="105" t="s">
        <v>254</v>
      </c>
      <c r="D10" s="88" t="s">
        <v>228</v>
      </c>
      <c r="E10" s="84" t="s">
        <v>209</v>
      </c>
      <c r="F10" s="85">
        <v>0.66</v>
      </c>
      <c r="G10" s="86">
        <f>VLOOKUP(D10,'Planilha de Preço'!$C$8:$F$27,4,FALSE)</f>
        <v>0</v>
      </c>
      <c r="H10" s="86">
        <f t="shared" si="4"/>
        <v>0</v>
      </c>
      <c r="I10" s="87">
        <f t="shared" si="5"/>
        <v>1</v>
      </c>
      <c r="J10" s="102">
        <f t="shared" si="6"/>
        <v>0</v>
      </c>
      <c r="K10" s="104" t="e">
        <f t="shared" si="7"/>
        <v>#DIV/0!</v>
      </c>
      <c r="L10" s="79"/>
    </row>
    <row r="11" spans="1:12" ht="41.45">
      <c r="B11" s="82" t="s">
        <v>212</v>
      </c>
      <c r="C11" s="105" t="s">
        <v>254</v>
      </c>
      <c r="D11" s="83" t="s">
        <v>230</v>
      </c>
      <c r="E11" s="84" t="s">
        <v>209</v>
      </c>
      <c r="F11" s="85">
        <v>0.05</v>
      </c>
      <c r="G11" s="86">
        <f>VLOOKUP(D11,'Planilha de Preço'!$C$8:$F$27,4,FALSE)</f>
        <v>0</v>
      </c>
      <c r="H11" s="86">
        <f t="shared" si="1"/>
        <v>0</v>
      </c>
      <c r="I11" s="87">
        <f t="shared" si="2"/>
        <v>1</v>
      </c>
      <c r="J11" s="102">
        <f t="shared" si="3"/>
        <v>0</v>
      </c>
      <c r="K11" s="104" t="e">
        <f t="shared" si="0"/>
        <v>#DIV/0!</v>
      </c>
      <c r="L11" s="79"/>
    </row>
    <row r="12" spans="1:12" ht="28.9" customHeight="1">
      <c r="B12" s="82" t="s">
        <v>253</v>
      </c>
      <c r="C12" s="105" t="s">
        <v>254</v>
      </c>
      <c r="D12" s="83" t="s">
        <v>223</v>
      </c>
      <c r="E12" s="84" t="s">
        <v>224</v>
      </c>
      <c r="F12" s="85">
        <v>20</v>
      </c>
      <c r="G12" s="86">
        <f>VLOOKUP(D12,'Planilha de Preço'!$C$8:$F$27,4,FALSE)</f>
        <v>0</v>
      </c>
      <c r="H12" s="86">
        <f t="shared" si="1"/>
        <v>0</v>
      </c>
      <c r="I12" s="87">
        <f t="shared" si="2"/>
        <v>1</v>
      </c>
      <c r="J12" s="102">
        <f t="shared" si="3"/>
        <v>0</v>
      </c>
      <c r="K12" s="104" t="e">
        <f t="shared" si="0"/>
        <v>#DIV/0!</v>
      </c>
      <c r="L12" s="79"/>
    </row>
    <row r="13" spans="1:12" ht="28.9" customHeight="1">
      <c r="B13" s="82" t="s">
        <v>255</v>
      </c>
      <c r="C13" s="105" t="s">
        <v>254</v>
      </c>
      <c r="D13" s="88" t="s">
        <v>220</v>
      </c>
      <c r="E13" s="84" t="s">
        <v>221</v>
      </c>
      <c r="F13" s="85">
        <v>1</v>
      </c>
      <c r="G13" s="86">
        <f>VLOOKUP(D13,'Planilha de Preço'!$C$8:$F$27,4,FALSE)</f>
        <v>0</v>
      </c>
      <c r="H13" s="86">
        <f t="shared" si="1"/>
        <v>0</v>
      </c>
      <c r="I13" s="87">
        <f t="shared" si="2"/>
        <v>1</v>
      </c>
      <c r="J13" s="102">
        <f t="shared" si="3"/>
        <v>0</v>
      </c>
      <c r="K13" s="104" t="e">
        <f t="shared" si="0"/>
        <v>#DIV/0!</v>
      </c>
      <c r="L13" s="79"/>
    </row>
    <row r="14" spans="1:12" ht="28.9" customHeight="1">
      <c r="B14" s="82" t="s">
        <v>256</v>
      </c>
      <c r="C14" s="105" t="s">
        <v>254</v>
      </c>
      <c r="D14" s="83" t="s">
        <v>236</v>
      </c>
      <c r="E14" s="84" t="s">
        <v>221</v>
      </c>
      <c r="F14" s="85">
        <v>1</v>
      </c>
      <c r="G14" s="86">
        <f>VLOOKUP(D14,'Planilha de Preço'!$C$8:$F$27,4,FALSE)</f>
        <v>0</v>
      </c>
      <c r="H14" s="89">
        <f>F14*G14</f>
        <v>0</v>
      </c>
      <c r="I14" s="87">
        <f t="shared" si="2"/>
        <v>1</v>
      </c>
      <c r="J14" s="106">
        <f>TRUNC(H14*I14,2)</f>
        <v>0</v>
      </c>
      <c r="K14" s="107" t="e">
        <f t="shared" si="0"/>
        <v>#DIV/0!</v>
      </c>
      <c r="L14" s="79"/>
    </row>
    <row r="15" spans="1:12" ht="28.9" customHeight="1">
      <c r="B15" s="108" t="s">
        <v>257</v>
      </c>
      <c r="C15" s="109" t="s">
        <v>233</v>
      </c>
      <c r="D15" s="83" t="s">
        <v>238</v>
      </c>
      <c r="E15" s="84" t="s">
        <v>221</v>
      </c>
      <c r="F15" s="85">
        <v>1</v>
      </c>
      <c r="G15" s="86">
        <f>VLOOKUP(D15,'Planilha de Preço'!$C$8:$F$27,4,FALSE)</f>
        <v>0</v>
      </c>
      <c r="H15" s="89">
        <f>F15*G15</f>
        <v>0</v>
      </c>
      <c r="I15" s="87">
        <f t="shared" si="2"/>
        <v>1</v>
      </c>
      <c r="J15" s="89">
        <f>TRUNC(H15*I15,2)</f>
        <v>0</v>
      </c>
      <c r="K15" s="110" t="e">
        <f t="shared" si="0"/>
        <v>#DIV/0!</v>
      </c>
      <c r="L15" s="79"/>
    </row>
    <row r="16" spans="1:12" ht="30" customHeight="1">
      <c r="B16" s="97">
        <v>2</v>
      </c>
      <c r="C16" s="98" t="s">
        <v>258</v>
      </c>
      <c r="D16" s="98"/>
      <c r="E16" s="98"/>
      <c r="F16" s="98"/>
      <c r="G16" s="98"/>
      <c r="H16" s="98"/>
      <c r="I16" s="98"/>
      <c r="J16" s="99">
        <f>SUBTOTAL(9,J17:J20)</f>
        <v>0</v>
      </c>
      <c r="K16" s="100" t="e">
        <f t="shared" si="0"/>
        <v>#DIV/0!</v>
      </c>
      <c r="L16" s="79"/>
    </row>
    <row r="17" spans="2:12" ht="30" customHeight="1">
      <c r="B17" s="82" t="s">
        <v>219</v>
      </c>
      <c r="C17" s="101" t="s">
        <v>199</v>
      </c>
      <c r="D17" s="83" t="s">
        <v>208</v>
      </c>
      <c r="E17" s="84" t="s">
        <v>209</v>
      </c>
      <c r="F17" s="85">
        <v>0.38</v>
      </c>
      <c r="G17" s="86">
        <f>VLOOKUP(D17,'Planilha de Preço'!$C$8:$F$27,4,FALSE)</f>
        <v>0</v>
      </c>
      <c r="H17" s="86">
        <f t="shared" ref="H17:H19" si="8">F17*G17</f>
        <v>0</v>
      </c>
      <c r="I17" s="87">
        <f>IF(C17="Mão de Obra",Fator_K,TRDE)</f>
        <v>0</v>
      </c>
      <c r="J17" s="102">
        <f t="shared" ref="J17:J19" si="9">TRUNC(H17*I17,2)</f>
        <v>0</v>
      </c>
      <c r="K17" s="103" t="e">
        <f t="shared" si="0"/>
        <v>#DIV/0!</v>
      </c>
      <c r="L17" s="79"/>
    </row>
    <row r="18" spans="2:12" ht="41.45">
      <c r="B18" s="82" t="s">
        <v>222</v>
      </c>
      <c r="C18" s="105" t="s">
        <v>254</v>
      </c>
      <c r="D18" s="83" t="s">
        <v>226</v>
      </c>
      <c r="E18" s="84" t="s">
        <v>209</v>
      </c>
      <c r="F18" s="85">
        <v>0.38</v>
      </c>
      <c r="G18" s="86">
        <f>VLOOKUP(D18,'Planilha de Preço'!$C$8:$F$27,4,FALSE)</f>
        <v>0</v>
      </c>
      <c r="H18" s="86">
        <f t="shared" si="8"/>
        <v>0</v>
      </c>
      <c r="I18" s="87">
        <f>IF(C18="Mão de Obra",Fator_K,TRDE)</f>
        <v>1</v>
      </c>
      <c r="J18" s="102">
        <f t="shared" si="9"/>
        <v>0</v>
      </c>
      <c r="K18" s="104" t="e">
        <f t="shared" si="0"/>
        <v>#DIV/0!</v>
      </c>
      <c r="L18" s="79"/>
    </row>
    <row r="19" spans="2:12" ht="30" customHeight="1">
      <c r="B19" s="82" t="s">
        <v>225</v>
      </c>
      <c r="C19" s="105" t="s">
        <v>254</v>
      </c>
      <c r="D19" s="88" t="s">
        <v>223</v>
      </c>
      <c r="E19" s="84" t="s">
        <v>224</v>
      </c>
      <c r="F19" s="85">
        <v>12</v>
      </c>
      <c r="G19" s="86">
        <f>VLOOKUP(D19,'Planilha de Preço'!$C$8:$F$27,4,FALSE)</f>
        <v>0</v>
      </c>
      <c r="H19" s="86">
        <f t="shared" si="8"/>
        <v>0</v>
      </c>
      <c r="I19" s="87">
        <f>IF(C19="Mão de Obra",Fator_K,TRDE)</f>
        <v>1</v>
      </c>
      <c r="J19" s="102">
        <f t="shared" si="9"/>
        <v>0</v>
      </c>
      <c r="K19" s="104" t="e">
        <f t="shared" si="0"/>
        <v>#DIV/0!</v>
      </c>
      <c r="L19" s="79"/>
    </row>
    <row r="20" spans="2:12" ht="30" customHeight="1">
      <c r="B20" s="82" t="s">
        <v>227</v>
      </c>
      <c r="C20" s="105" t="s">
        <v>254</v>
      </c>
      <c r="D20" s="83" t="s">
        <v>220</v>
      </c>
      <c r="E20" s="84" t="s">
        <v>221</v>
      </c>
      <c r="F20" s="85">
        <v>1</v>
      </c>
      <c r="G20" s="86">
        <f>VLOOKUP(D20,'Planilha de Preço'!$C$8:$F$27,4,FALSE)</f>
        <v>0</v>
      </c>
      <c r="H20" s="89">
        <f>F20*G20</f>
        <v>0</v>
      </c>
      <c r="I20" s="87">
        <f>IF(C20="Mão de Obra",Fator_K,TRDE)</f>
        <v>1</v>
      </c>
      <c r="J20" s="106">
        <f>TRUNC(H20*I20,2)</f>
        <v>0</v>
      </c>
      <c r="K20" s="107" t="e">
        <f t="shared" si="0"/>
        <v>#DIV/0!</v>
      </c>
      <c r="L20" s="79"/>
    </row>
    <row r="21" spans="2:12" ht="30" customHeight="1">
      <c r="B21" s="111">
        <v>3</v>
      </c>
      <c r="C21" s="98" t="s">
        <v>259</v>
      </c>
      <c r="D21" s="98"/>
      <c r="E21" s="98"/>
      <c r="F21" s="98"/>
      <c r="G21" s="98"/>
      <c r="H21" s="98"/>
      <c r="I21" s="98"/>
      <c r="J21" s="112">
        <f>SUBTOTAL(9,J22:J24)</f>
        <v>0</v>
      </c>
      <c r="K21" s="100" t="e">
        <f t="shared" si="0"/>
        <v>#DIV/0!</v>
      </c>
      <c r="L21" s="79"/>
    </row>
    <row r="22" spans="2:12" ht="30" customHeight="1">
      <c r="B22" s="82" t="s">
        <v>235</v>
      </c>
      <c r="C22" s="101" t="s">
        <v>199</v>
      </c>
      <c r="D22" s="83" t="s">
        <v>208</v>
      </c>
      <c r="E22" s="84" t="s">
        <v>209</v>
      </c>
      <c r="F22" s="85">
        <v>0.3</v>
      </c>
      <c r="G22" s="86">
        <f>VLOOKUP(D22,'Planilha de Preço'!$C$8:$F$27,4,FALSE)</f>
        <v>0</v>
      </c>
      <c r="H22" s="86">
        <f t="shared" ref="H22:H24" si="10">F22*G22</f>
        <v>0</v>
      </c>
      <c r="I22" s="87">
        <f>IF(C22="Mão de Obra",Fator_K,TRDE)</f>
        <v>0</v>
      </c>
      <c r="J22" s="102">
        <f t="shared" ref="J22:J24" si="11">TRUNC(H22*I22,2)</f>
        <v>0</v>
      </c>
      <c r="K22" s="103" t="e">
        <f t="shared" si="0"/>
        <v>#DIV/0!</v>
      </c>
      <c r="L22" s="79"/>
    </row>
    <row r="23" spans="2:12" ht="41.45">
      <c r="B23" s="82" t="s">
        <v>239</v>
      </c>
      <c r="C23" s="105" t="s">
        <v>254</v>
      </c>
      <c r="D23" s="83" t="s">
        <v>226</v>
      </c>
      <c r="E23" s="84" t="s">
        <v>209</v>
      </c>
      <c r="F23" s="85">
        <v>0.3</v>
      </c>
      <c r="G23" s="86">
        <f>VLOOKUP(D23,'Planilha de Preço'!$C$8:$F$27,4,FALSE)</f>
        <v>0</v>
      </c>
      <c r="H23" s="86">
        <f t="shared" si="10"/>
        <v>0</v>
      </c>
      <c r="I23" s="87">
        <f>IF(C23="Mão de Obra",Fator_K,TRDE)</f>
        <v>1</v>
      </c>
      <c r="J23" s="102">
        <f t="shared" si="11"/>
        <v>0</v>
      </c>
      <c r="K23" s="104" t="e">
        <f t="shared" si="0"/>
        <v>#DIV/0!</v>
      </c>
      <c r="L23" s="79"/>
    </row>
    <row r="24" spans="2:12" ht="30" customHeight="1">
      <c r="B24" s="82" t="s">
        <v>241</v>
      </c>
      <c r="C24" s="105" t="s">
        <v>254</v>
      </c>
      <c r="D24" s="88" t="s">
        <v>223</v>
      </c>
      <c r="E24" s="84" t="s">
        <v>224</v>
      </c>
      <c r="F24" s="85">
        <v>4</v>
      </c>
      <c r="G24" s="86">
        <f>VLOOKUP(D24,'Planilha de Preço'!$C$8:$F$27,4,FALSE)</f>
        <v>0</v>
      </c>
      <c r="H24" s="86">
        <f t="shared" si="10"/>
        <v>0</v>
      </c>
      <c r="I24" s="87">
        <f>IF(C24="Mão de Obra",Fator_K,TRDE)</f>
        <v>1</v>
      </c>
      <c r="J24" s="102">
        <f t="shared" si="11"/>
        <v>0</v>
      </c>
      <c r="K24" s="104" t="e">
        <f t="shared" si="0"/>
        <v>#DIV/0!</v>
      </c>
      <c r="L24" s="79"/>
    </row>
    <row r="25" spans="2:12" ht="30" customHeight="1">
      <c r="B25" s="97">
        <v>4</v>
      </c>
      <c r="C25" s="98" t="s">
        <v>260</v>
      </c>
      <c r="D25" s="98"/>
      <c r="E25" s="98"/>
      <c r="F25" s="98"/>
      <c r="G25" s="98"/>
      <c r="H25" s="98"/>
      <c r="I25" s="98"/>
      <c r="J25" s="99">
        <f>SUBTOTAL(9,J26:J30)</f>
        <v>0</v>
      </c>
      <c r="K25" s="100" t="e">
        <f t="shared" si="0"/>
        <v>#DIV/0!</v>
      </c>
      <c r="L25" s="79"/>
    </row>
    <row r="26" spans="2:12" ht="30" customHeight="1">
      <c r="B26" s="82" t="s">
        <v>261</v>
      </c>
      <c r="C26" s="101" t="s">
        <v>199</v>
      </c>
      <c r="D26" s="83" t="s">
        <v>208</v>
      </c>
      <c r="E26" s="84" t="s">
        <v>209</v>
      </c>
      <c r="F26" s="85">
        <v>0.4</v>
      </c>
      <c r="G26" s="86">
        <f>VLOOKUP(D26,'Planilha de Preço'!$C$8:$F$27,4,FALSE)</f>
        <v>0</v>
      </c>
      <c r="H26" s="86">
        <f t="shared" ref="H26:H30" si="12">F26*G26</f>
        <v>0</v>
      </c>
      <c r="I26" s="87">
        <f>IF(C26="Mão de Obra",Fator_K,TRDE)</f>
        <v>0</v>
      </c>
      <c r="J26" s="102">
        <f t="shared" ref="J26:J30" si="13">TRUNC(H26*I26,2)</f>
        <v>0</v>
      </c>
      <c r="K26" s="103" t="e">
        <f t="shared" si="0"/>
        <v>#DIV/0!</v>
      </c>
      <c r="L26" s="79"/>
    </row>
    <row r="27" spans="2:12" ht="30" customHeight="1">
      <c r="B27" s="82" t="s">
        <v>262</v>
      </c>
      <c r="C27" s="101" t="s">
        <v>199</v>
      </c>
      <c r="D27" s="83" t="s">
        <v>211</v>
      </c>
      <c r="E27" s="84" t="s">
        <v>209</v>
      </c>
      <c r="F27" s="85">
        <v>0.3</v>
      </c>
      <c r="G27" s="86">
        <f>VLOOKUP(D27,'Planilha de Preço'!$C$8:$F$27,4,FALSE)</f>
        <v>0</v>
      </c>
      <c r="H27" s="86">
        <f t="shared" si="12"/>
        <v>0</v>
      </c>
      <c r="I27" s="87">
        <f>IF(C27="Mão de Obra",Fator_K,TRDE)</f>
        <v>0</v>
      </c>
      <c r="J27" s="102">
        <f t="shared" si="13"/>
        <v>0</v>
      </c>
      <c r="K27" s="104" t="e">
        <f t="shared" si="0"/>
        <v>#DIV/0!</v>
      </c>
      <c r="L27" s="79"/>
    </row>
    <row r="28" spans="2:12" ht="41.45">
      <c r="B28" s="82" t="s">
        <v>263</v>
      </c>
      <c r="C28" s="105" t="s">
        <v>254</v>
      </c>
      <c r="D28" s="83" t="s">
        <v>226</v>
      </c>
      <c r="E28" s="84" t="s">
        <v>209</v>
      </c>
      <c r="F28" s="85">
        <v>0.4</v>
      </c>
      <c r="G28" s="86">
        <f>VLOOKUP(D28,'Planilha de Preço'!$C$8:$F$27,4,FALSE)</f>
        <v>0</v>
      </c>
      <c r="H28" s="86">
        <f t="shared" si="12"/>
        <v>0</v>
      </c>
      <c r="I28" s="87">
        <f>IF(C28="Mão de Obra",Fator_K,TRDE)</f>
        <v>1</v>
      </c>
      <c r="J28" s="102">
        <f t="shared" si="13"/>
        <v>0</v>
      </c>
      <c r="K28" s="104" t="e">
        <f t="shared" si="0"/>
        <v>#DIV/0!</v>
      </c>
      <c r="L28" s="79"/>
    </row>
    <row r="29" spans="2:12" ht="41.45">
      <c r="B29" s="82" t="s">
        <v>264</v>
      </c>
      <c r="C29" s="105" t="s">
        <v>254</v>
      </c>
      <c r="D29" s="83" t="s">
        <v>228</v>
      </c>
      <c r="E29" s="84" t="s">
        <v>209</v>
      </c>
      <c r="F29" s="85">
        <v>0.3</v>
      </c>
      <c r="G29" s="86">
        <f>VLOOKUP(D29,'Planilha de Preço'!$C$8:$F$27,4,FALSE)</f>
        <v>0</v>
      </c>
      <c r="H29" s="86">
        <f t="shared" si="12"/>
        <v>0</v>
      </c>
      <c r="I29" s="87">
        <f>IF(C29="Mão de Obra",Fator_K,TRDE)</f>
        <v>1</v>
      </c>
      <c r="J29" s="102">
        <f t="shared" si="13"/>
        <v>0</v>
      </c>
      <c r="K29" s="104" t="e">
        <f t="shared" si="0"/>
        <v>#DIV/0!</v>
      </c>
      <c r="L29" s="79"/>
    </row>
    <row r="30" spans="2:12" ht="30" customHeight="1">
      <c r="B30" s="82" t="s">
        <v>265</v>
      </c>
      <c r="C30" s="105" t="s">
        <v>254</v>
      </c>
      <c r="D30" s="88" t="s">
        <v>223</v>
      </c>
      <c r="E30" s="84" t="s">
        <v>224</v>
      </c>
      <c r="F30" s="85">
        <v>4</v>
      </c>
      <c r="G30" s="86">
        <f>VLOOKUP(D30,'Planilha de Preço'!$C$8:$F$27,4,FALSE)</f>
        <v>0</v>
      </c>
      <c r="H30" s="86">
        <f t="shared" si="12"/>
        <v>0</v>
      </c>
      <c r="I30" s="87">
        <f>IF(C30="Mão de Obra",Fator_K,TRDE)</f>
        <v>1</v>
      </c>
      <c r="J30" s="102">
        <f t="shared" si="13"/>
        <v>0</v>
      </c>
      <c r="K30" s="104" t="e">
        <f t="shared" si="0"/>
        <v>#DIV/0!</v>
      </c>
      <c r="L30" s="79"/>
    </row>
    <row r="31" spans="2:12" ht="30" customHeight="1">
      <c r="B31" s="97">
        <v>5</v>
      </c>
      <c r="C31" s="98" t="s">
        <v>266</v>
      </c>
      <c r="D31" s="98"/>
      <c r="E31" s="98"/>
      <c r="F31" s="98"/>
      <c r="G31" s="98"/>
      <c r="H31" s="98"/>
      <c r="I31" s="98"/>
      <c r="J31" s="99">
        <f>SUBTOTAL(9,J32:J37)</f>
        <v>0</v>
      </c>
      <c r="K31" s="100" t="e">
        <f t="shared" si="0"/>
        <v>#DIV/0!</v>
      </c>
      <c r="L31" s="79"/>
    </row>
    <row r="32" spans="2:12" ht="30" customHeight="1">
      <c r="B32" s="82" t="s">
        <v>267</v>
      </c>
      <c r="C32" s="101" t="s">
        <v>199</v>
      </c>
      <c r="D32" s="83" t="s">
        <v>208</v>
      </c>
      <c r="E32" s="84" t="s">
        <v>209</v>
      </c>
      <c r="F32" s="85">
        <v>0.54</v>
      </c>
      <c r="G32" s="86">
        <f>VLOOKUP(D32,'Planilha de Preço'!$C$8:$F$27,4,FALSE)</f>
        <v>0</v>
      </c>
      <c r="H32" s="86">
        <f t="shared" ref="H32:H36" si="14">F32*G32</f>
        <v>0</v>
      </c>
      <c r="I32" s="87">
        <f t="shared" ref="I32:I37" si="15">IF(C32="Mão de Obra",Fator_K,TRDE)</f>
        <v>0</v>
      </c>
      <c r="J32" s="102">
        <f t="shared" ref="J32:J36" si="16">TRUNC(H32*I32,2)</f>
        <v>0</v>
      </c>
      <c r="K32" s="103" t="e">
        <f t="shared" si="0"/>
        <v>#DIV/0!</v>
      </c>
      <c r="L32" s="79"/>
    </row>
    <row r="33" spans="2:12" ht="30" customHeight="1">
      <c r="B33" s="82" t="s">
        <v>268</v>
      </c>
      <c r="C33" s="101" t="s">
        <v>199</v>
      </c>
      <c r="D33" s="83" t="s">
        <v>211</v>
      </c>
      <c r="E33" s="84" t="s">
        <v>209</v>
      </c>
      <c r="F33" s="85">
        <v>1.1399999999999999</v>
      </c>
      <c r="G33" s="86">
        <f>VLOOKUP(D33,'Planilha de Preço'!$C$8:$F$27,4,FALSE)</f>
        <v>0</v>
      </c>
      <c r="H33" s="86">
        <f t="shared" si="14"/>
        <v>0</v>
      </c>
      <c r="I33" s="87">
        <f t="shared" si="15"/>
        <v>0</v>
      </c>
      <c r="J33" s="102">
        <f t="shared" si="16"/>
        <v>0</v>
      </c>
      <c r="K33" s="104" t="e">
        <f t="shared" si="0"/>
        <v>#DIV/0!</v>
      </c>
      <c r="L33" s="79"/>
    </row>
    <row r="34" spans="2:12" ht="41.45">
      <c r="B34" s="82" t="s">
        <v>269</v>
      </c>
      <c r="C34" s="105" t="s">
        <v>254</v>
      </c>
      <c r="D34" s="83" t="s">
        <v>226</v>
      </c>
      <c r="E34" s="84" t="s">
        <v>209</v>
      </c>
      <c r="F34" s="85">
        <v>0.54</v>
      </c>
      <c r="G34" s="86">
        <f>VLOOKUP(D34,'Planilha de Preço'!$C$8:$F$27,4,FALSE)</f>
        <v>0</v>
      </c>
      <c r="H34" s="86">
        <f t="shared" si="14"/>
        <v>0</v>
      </c>
      <c r="I34" s="87">
        <f t="shared" si="15"/>
        <v>1</v>
      </c>
      <c r="J34" s="102">
        <f t="shared" si="16"/>
        <v>0</v>
      </c>
      <c r="K34" s="104" t="e">
        <f t="shared" si="0"/>
        <v>#DIV/0!</v>
      </c>
      <c r="L34" s="79"/>
    </row>
    <row r="35" spans="2:12" ht="41.45">
      <c r="B35" s="82" t="s">
        <v>270</v>
      </c>
      <c r="C35" s="105" t="s">
        <v>254</v>
      </c>
      <c r="D35" s="83" t="s">
        <v>228</v>
      </c>
      <c r="E35" s="84" t="s">
        <v>209</v>
      </c>
      <c r="F35" s="85">
        <v>1.1399999999999999</v>
      </c>
      <c r="G35" s="86">
        <f>VLOOKUP(D35,'Planilha de Preço'!$C$8:$F$27,4,FALSE)</f>
        <v>0</v>
      </c>
      <c r="H35" s="86">
        <f t="shared" si="14"/>
        <v>0</v>
      </c>
      <c r="I35" s="87">
        <f t="shared" si="15"/>
        <v>1</v>
      </c>
      <c r="J35" s="102">
        <f t="shared" si="16"/>
        <v>0</v>
      </c>
      <c r="K35" s="104" t="e">
        <f t="shared" si="0"/>
        <v>#DIV/0!</v>
      </c>
      <c r="L35" s="79"/>
    </row>
    <row r="36" spans="2:12" ht="30" customHeight="1">
      <c r="B36" s="82" t="s">
        <v>271</v>
      </c>
      <c r="C36" s="105" t="s">
        <v>254</v>
      </c>
      <c r="D36" s="88" t="s">
        <v>223</v>
      </c>
      <c r="E36" s="84" t="s">
        <v>224</v>
      </c>
      <c r="F36" s="85">
        <v>4</v>
      </c>
      <c r="G36" s="86">
        <f>VLOOKUP(D36,'Planilha de Preço'!$C$8:$F$27,4,FALSE)</f>
        <v>0</v>
      </c>
      <c r="H36" s="86">
        <f t="shared" si="14"/>
        <v>0</v>
      </c>
      <c r="I36" s="87">
        <f t="shared" si="15"/>
        <v>1</v>
      </c>
      <c r="J36" s="102">
        <f t="shared" si="16"/>
        <v>0</v>
      </c>
      <c r="K36" s="104" t="e">
        <f t="shared" si="0"/>
        <v>#DIV/0!</v>
      </c>
      <c r="L36" s="79"/>
    </row>
    <row r="37" spans="2:12" ht="30" customHeight="1">
      <c r="B37" s="82" t="s">
        <v>272</v>
      </c>
      <c r="C37" s="105" t="s">
        <v>254</v>
      </c>
      <c r="D37" s="83" t="s">
        <v>220</v>
      </c>
      <c r="E37" s="84" t="s">
        <v>221</v>
      </c>
      <c r="F37" s="85">
        <v>2</v>
      </c>
      <c r="G37" s="86">
        <f>VLOOKUP(D37,'Planilha de Preço'!$C$8:$F$27,4,FALSE)</f>
        <v>0</v>
      </c>
      <c r="H37" s="89">
        <f>F37*G37</f>
        <v>0</v>
      </c>
      <c r="I37" s="87">
        <f t="shared" si="15"/>
        <v>1</v>
      </c>
      <c r="J37" s="106">
        <f>TRUNC(H37*I37,2)</f>
        <v>0</v>
      </c>
      <c r="K37" s="107" t="e">
        <f t="shared" si="0"/>
        <v>#DIV/0!</v>
      </c>
      <c r="L37" s="79"/>
    </row>
    <row r="38" spans="2:12" ht="30" customHeight="1">
      <c r="B38" s="97">
        <v>6</v>
      </c>
      <c r="C38" s="98" t="s">
        <v>273</v>
      </c>
      <c r="D38" s="98"/>
      <c r="E38" s="98"/>
      <c r="F38" s="98"/>
      <c r="G38" s="98"/>
      <c r="H38" s="98"/>
      <c r="I38" s="98"/>
      <c r="J38" s="99">
        <f>SUBTOTAL(9,J39:J45)</f>
        <v>0</v>
      </c>
      <c r="K38" s="100" t="e">
        <f t="shared" si="0"/>
        <v>#DIV/0!</v>
      </c>
      <c r="L38" s="79"/>
    </row>
    <row r="39" spans="2:12" ht="30" customHeight="1">
      <c r="B39" s="82" t="s">
        <v>274</v>
      </c>
      <c r="C39" s="101" t="s">
        <v>199</v>
      </c>
      <c r="D39" s="83" t="s">
        <v>208</v>
      </c>
      <c r="E39" s="84" t="s">
        <v>209</v>
      </c>
      <c r="F39" s="85">
        <v>0.25</v>
      </c>
      <c r="G39" s="86">
        <f>VLOOKUP(D39,'Planilha de Preço'!$C$8:$F$27,4,FALSE)</f>
        <v>0</v>
      </c>
      <c r="H39" s="86">
        <f t="shared" ref="H39:H45" si="17">F39*G39</f>
        <v>0</v>
      </c>
      <c r="I39" s="87">
        <f t="shared" ref="I39:I45" si="18">IF(C39="Mão de Obra",Fator_K,TRDE)</f>
        <v>0</v>
      </c>
      <c r="J39" s="102">
        <f t="shared" ref="J39:J45" si="19">TRUNC(H39*I39,2)</f>
        <v>0</v>
      </c>
      <c r="K39" s="103" t="e">
        <f t="shared" si="0"/>
        <v>#DIV/0!</v>
      </c>
      <c r="L39" s="79"/>
    </row>
    <row r="40" spans="2:12" ht="30" customHeight="1">
      <c r="B40" s="82" t="s">
        <v>275</v>
      </c>
      <c r="C40" s="101" t="s">
        <v>199</v>
      </c>
      <c r="D40" s="83" t="s">
        <v>211</v>
      </c>
      <c r="E40" s="84" t="s">
        <v>209</v>
      </c>
      <c r="F40" s="85">
        <v>0.2</v>
      </c>
      <c r="G40" s="86">
        <f>VLOOKUP(D40,'Planilha de Preço'!$C$8:$F$27,4,FALSE)</f>
        <v>0</v>
      </c>
      <c r="H40" s="86">
        <f t="shared" si="17"/>
        <v>0</v>
      </c>
      <c r="I40" s="87">
        <f t="shared" si="18"/>
        <v>0</v>
      </c>
      <c r="J40" s="102">
        <f t="shared" si="19"/>
        <v>0</v>
      </c>
      <c r="K40" s="104" t="e">
        <f t="shared" si="0"/>
        <v>#DIV/0!</v>
      </c>
      <c r="L40" s="79"/>
    </row>
    <row r="41" spans="2:12" ht="41.45">
      <c r="B41" s="82" t="s">
        <v>276</v>
      </c>
      <c r="C41" s="105" t="s">
        <v>254</v>
      </c>
      <c r="D41" s="83" t="s">
        <v>226</v>
      </c>
      <c r="E41" s="84" t="s">
        <v>209</v>
      </c>
      <c r="F41" s="85">
        <v>0.25</v>
      </c>
      <c r="G41" s="86">
        <f>VLOOKUP(D41,'Planilha de Preço'!$C$8:$F$27,4,FALSE)</f>
        <v>0</v>
      </c>
      <c r="H41" s="86">
        <f t="shared" si="17"/>
        <v>0</v>
      </c>
      <c r="I41" s="87">
        <f t="shared" si="18"/>
        <v>1</v>
      </c>
      <c r="J41" s="102">
        <f t="shared" si="19"/>
        <v>0</v>
      </c>
      <c r="K41" s="104" t="e">
        <f t="shared" si="0"/>
        <v>#DIV/0!</v>
      </c>
      <c r="L41" s="79"/>
    </row>
    <row r="42" spans="2:12" ht="41.45">
      <c r="B42" s="82" t="s">
        <v>277</v>
      </c>
      <c r="C42" s="105" t="s">
        <v>254</v>
      </c>
      <c r="D42" s="83" t="s">
        <v>228</v>
      </c>
      <c r="E42" s="84" t="s">
        <v>209</v>
      </c>
      <c r="F42" s="85">
        <v>0.2</v>
      </c>
      <c r="G42" s="86">
        <f>VLOOKUP(D42,'Planilha de Preço'!$C$8:$F$27,4,FALSE)</f>
        <v>0</v>
      </c>
      <c r="H42" s="86">
        <f t="shared" si="17"/>
        <v>0</v>
      </c>
      <c r="I42" s="87">
        <f t="shared" si="18"/>
        <v>1</v>
      </c>
      <c r="J42" s="102">
        <f t="shared" si="19"/>
        <v>0</v>
      </c>
      <c r="K42" s="104" t="e">
        <f t="shared" si="0"/>
        <v>#DIV/0!</v>
      </c>
      <c r="L42" s="79"/>
    </row>
    <row r="43" spans="2:12" ht="30" customHeight="1">
      <c r="B43" s="82" t="s">
        <v>278</v>
      </c>
      <c r="C43" s="105" t="s">
        <v>254</v>
      </c>
      <c r="D43" s="88" t="s">
        <v>223</v>
      </c>
      <c r="E43" s="84" t="s">
        <v>224</v>
      </c>
      <c r="F43" s="85">
        <v>8</v>
      </c>
      <c r="G43" s="86">
        <f>VLOOKUP(D43,'Planilha de Preço'!$C$8:$F$27,4,FALSE)</f>
        <v>0</v>
      </c>
      <c r="H43" s="86">
        <f t="shared" si="17"/>
        <v>0</v>
      </c>
      <c r="I43" s="87">
        <f t="shared" si="18"/>
        <v>1</v>
      </c>
      <c r="J43" s="102">
        <f t="shared" si="19"/>
        <v>0</v>
      </c>
      <c r="K43" s="104" t="e">
        <f t="shared" si="0"/>
        <v>#DIV/0!</v>
      </c>
      <c r="L43" s="79"/>
    </row>
    <row r="44" spans="2:12" ht="30" customHeight="1">
      <c r="B44" s="82" t="s">
        <v>279</v>
      </c>
      <c r="C44" s="105" t="s">
        <v>254</v>
      </c>
      <c r="D44" s="88" t="s">
        <v>240</v>
      </c>
      <c r="E44" s="85" t="s">
        <v>237</v>
      </c>
      <c r="F44" s="85">
        <v>40</v>
      </c>
      <c r="G44" s="86">
        <f>VLOOKUP(D44,'Planilha de Preço'!$C$8:$F$27,4,FALSE)</f>
        <v>0</v>
      </c>
      <c r="H44" s="86">
        <f t="shared" si="17"/>
        <v>0</v>
      </c>
      <c r="I44" s="87">
        <f t="shared" si="18"/>
        <v>1</v>
      </c>
      <c r="J44" s="102">
        <f t="shared" si="19"/>
        <v>0</v>
      </c>
      <c r="K44" s="104" t="e">
        <f t="shared" si="0"/>
        <v>#DIV/0!</v>
      </c>
      <c r="L44" s="79"/>
    </row>
    <row r="45" spans="2:12" ht="30" customHeight="1">
      <c r="B45" s="82" t="s">
        <v>280</v>
      </c>
      <c r="C45" s="105" t="s">
        <v>254</v>
      </c>
      <c r="D45" s="88" t="s">
        <v>242</v>
      </c>
      <c r="E45" s="85" t="s">
        <v>237</v>
      </c>
      <c r="F45" s="85">
        <v>7</v>
      </c>
      <c r="G45" s="86">
        <f>VLOOKUP(D45,'Planilha de Preço'!$C$8:$F$27,4,FALSE)</f>
        <v>0</v>
      </c>
      <c r="H45" s="86">
        <f t="shared" si="17"/>
        <v>0</v>
      </c>
      <c r="I45" s="87">
        <f t="shared" si="18"/>
        <v>1</v>
      </c>
      <c r="J45" s="102">
        <f t="shared" si="19"/>
        <v>0</v>
      </c>
      <c r="K45" s="104" t="e">
        <f t="shared" si="0"/>
        <v>#DIV/0!</v>
      </c>
      <c r="L45" s="79"/>
    </row>
    <row r="46" spans="2:12" ht="30" customHeight="1">
      <c r="B46" s="97">
        <v>7</v>
      </c>
      <c r="C46" s="98" t="s">
        <v>281</v>
      </c>
      <c r="D46" s="98"/>
      <c r="E46" s="98"/>
      <c r="F46" s="98"/>
      <c r="G46" s="98"/>
      <c r="H46" s="98"/>
      <c r="I46" s="98"/>
      <c r="J46" s="99">
        <f>SUBTOTAL(9,J47:J55)</f>
        <v>0</v>
      </c>
      <c r="K46" s="100" t="e">
        <f t="shared" si="0"/>
        <v>#DIV/0!</v>
      </c>
      <c r="L46" s="79"/>
    </row>
    <row r="47" spans="2:12" ht="30" customHeight="1">
      <c r="B47" s="82" t="s">
        <v>282</v>
      </c>
      <c r="C47" s="101" t="s">
        <v>199</v>
      </c>
      <c r="D47" s="83" t="s">
        <v>208</v>
      </c>
      <c r="E47" s="84" t="s">
        <v>209</v>
      </c>
      <c r="F47" s="85">
        <v>0.7</v>
      </c>
      <c r="G47" s="86">
        <f>VLOOKUP(D47,'Planilha de Preço'!$C$8:$F$27,4,FALSE)</f>
        <v>0</v>
      </c>
      <c r="H47" s="86">
        <f t="shared" ref="H47:H55" si="20">F47*G47</f>
        <v>0</v>
      </c>
      <c r="I47" s="87">
        <f>IF(C47="Mão de Obra",Fator_K,TRDE)</f>
        <v>0</v>
      </c>
      <c r="J47" s="102">
        <f t="shared" ref="J47:J55" si="21">TRUNC(H47*I47,2)</f>
        <v>0</v>
      </c>
      <c r="K47" s="103" t="e">
        <f t="shared" si="0"/>
        <v>#DIV/0!</v>
      </c>
      <c r="L47" s="79"/>
    </row>
    <row r="48" spans="2:12" ht="30" customHeight="1">
      <c r="B48" s="82" t="s">
        <v>283</v>
      </c>
      <c r="C48" s="101" t="s">
        <v>199</v>
      </c>
      <c r="D48" s="83" t="s">
        <v>211</v>
      </c>
      <c r="E48" s="84" t="s">
        <v>209</v>
      </c>
      <c r="F48" s="85">
        <v>1.45</v>
      </c>
      <c r="G48" s="86">
        <f>VLOOKUP(D48,'Planilha de Preço'!$C$8:$F$27,4,FALSE)</f>
        <v>0</v>
      </c>
      <c r="H48" s="86">
        <f t="shared" si="20"/>
        <v>0</v>
      </c>
      <c r="I48" s="87">
        <f>IF(C48="Mão de Obra",Fator_K,TRDE)</f>
        <v>0</v>
      </c>
      <c r="J48" s="102">
        <f t="shared" si="21"/>
        <v>0</v>
      </c>
      <c r="K48" s="104" t="e">
        <f t="shared" si="0"/>
        <v>#DIV/0!</v>
      </c>
      <c r="L48" s="79"/>
    </row>
    <row r="49" spans="1:12" ht="30" customHeight="1">
      <c r="B49" s="82" t="s">
        <v>284</v>
      </c>
      <c r="C49" s="101" t="s">
        <v>199</v>
      </c>
      <c r="D49" s="83" t="s">
        <v>213</v>
      </c>
      <c r="E49" s="84" t="s">
        <v>209</v>
      </c>
      <c r="F49" s="85">
        <v>7.0000000000000007E-2</v>
      </c>
      <c r="G49" s="86">
        <f>VLOOKUP(D49,'Planilha de Preço'!$C$8:$F$27,4,FALSE)</f>
        <v>0</v>
      </c>
      <c r="H49" s="86">
        <f t="shared" si="20"/>
        <v>0</v>
      </c>
      <c r="I49" s="87">
        <f t="shared" ref="I49" si="22">IF(C49="Mão de Obra",Fator_K,TRDE)</f>
        <v>0</v>
      </c>
      <c r="J49" s="102">
        <f t="shared" si="21"/>
        <v>0</v>
      </c>
      <c r="K49" s="104" t="e">
        <f t="shared" si="0"/>
        <v>#DIV/0!</v>
      </c>
      <c r="L49" s="79"/>
    </row>
    <row r="50" spans="1:12" ht="41.45">
      <c r="B50" s="82" t="s">
        <v>285</v>
      </c>
      <c r="C50" s="105" t="s">
        <v>254</v>
      </c>
      <c r="D50" s="83" t="s">
        <v>226</v>
      </c>
      <c r="E50" s="84" t="s">
        <v>209</v>
      </c>
      <c r="F50" s="85">
        <v>0.7</v>
      </c>
      <c r="G50" s="86">
        <f>VLOOKUP(D50,'Planilha de Preço'!$C$8:$F$27,4,FALSE)</f>
        <v>0</v>
      </c>
      <c r="H50" s="86">
        <f t="shared" si="20"/>
        <v>0</v>
      </c>
      <c r="I50" s="87">
        <f>IF(C50="Mão de Obra",Fator_K,TRDE)</f>
        <v>1</v>
      </c>
      <c r="J50" s="102">
        <f t="shared" si="21"/>
        <v>0</v>
      </c>
      <c r="K50" s="104" t="e">
        <f t="shared" si="0"/>
        <v>#DIV/0!</v>
      </c>
      <c r="L50" s="79"/>
    </row>
    <row r="51" spans="1:12" ht="41.45">
      <c r="B51" s="82" t="s">
        <v>286</v>
      </c>
      <c r="C51" s="105" t="s">
        <v>254</v>
      </c>
      <c r="D51" s="83" t="s">
        <v>228</v>
      </c>
      <c r="E51" s="84" t="s">
        <v>209</v>
      </c>
      <c r="F51" s="85">
        <v>1.45</v>
      </c>
      <c r="G51" s="86">
        <f>VLOOKUP(D51,'Planilha de Preço'!$C$8:$F$27,4,FALSE)</f>
        <v>0</v>
      </c>
      <c r="H51" s="86">
        <f t="shared" si="20"/>
        <v>0</v>
      </c>
      <c r="I51" s="87">
        <f>IF(C51="Mão de Obra",Fator_K,TRDE)</f>
        <v>1</v>
      </c>
      <c r="J51" s="102">
        <f t="shared" si="21"/>
        <v>0</v>
      </c>
      <c r="K51" s="104" t="e">
        <f t="shared" si="0"/>
        <v>#DIV/0!</v>
      </c>
      <c r="L51" s="79"/>
    </row>
    <row r="52" spans="1:12" ht="41.45">
      <c r="B52" s="82" t="s">
        <v>287</v>
      </c>
      <c r="C52" s="105" t="s">
        <v>254</v>
      </c>
      <c r="D52" s="83" t="s">
        <v>230</v>
      </c>
      <c r="E52" s="84" t="s">
        <v>209</v>
      </c>
      <c r="F52" s="85">
        <v>7.0000000000000007E-2</v>
      </c>
      <c r="G52" s="86">
        <f>VLOOKUP(D52,'Planilha de Preço'!$C$8:$F$27,4,FALSE)</f>
        <v>0</v>
      </c>
      <c r="H52" s="86">
        <f t="shared" si="20"/>
        <v>0</v>
      </c>
      <c r="I52" s="87">
        <f t="shared" ref="I52" si="23">IF(C52="Mão de Obra",Fator_K,TRDE)</f>
        <v>1</v>
      </c>
      <c r="J52" s="102">
        <f t="shared" si="21"/>
        <v>0</v>
      </c>
      <c r="K52" s="104" t="e">
        <f t="shared" si="0"/>
        <v>#DIV/0!</v>
      </c>
      <c r="L52" s="79"/>
    </row>
    <row r="53" spans="1:12" ht="30" customHeight="1">
      <c r="B53" s="82" t="s">
        <v>288</v>
      </c>
      <c r="C53" s="105" t="s">
        <v>254</v>
      </c>
      <c r="D53" s="88" t="s">
        <v>223</v>
      </c>
      <c r="E53" s="84" t="s">
        <v>224</v>
      </c>
      <c r="F53" s="85">
        <v>4</v>
      </c>
      <c r="G53" s="86">
        <f>VLOOKUP(D53,'Planilha de Preço'!$C$8:$F$27,4,FALSE)</f>
        <v>0</v>
      </c>
      <c r="H53" s="86">
        <f t="shared" si="20"/>
        <v>0</v>
      </c>
      <c r="I53" s="87">
        <f>IF(C53="Mão de Obra",Fator_K,TRDE)</f>
        <v>1</v>
      </c>
      <c r="J53" s="102">
        <f t="shared" si="21"/>
        <v>0</v>
      </c>
      <c r="K53" s="104" t="e">
        <f t="shared" si="0"/>
        <v>#DIV/0!</v>
      </c>
      <c r="L53" s="79"/>
    </row>
    <row r="54" spans="1:12" ht="30" customHeight="1">
      <c r="B54" s="82" t="s">
        <v>289</v>
      </c>
      <c r="C54" s="105" t="s">
        <v>254</v>
      </c>
      <c r="D54" s="88" t="s">
        <v>240</v>
      </c>
      <c r="E54" s="85" t="s">
        <v>237</v>
      </c>
      <c r="F54" s="85">
        <v>304</v>
      </c>
      <c r="G54" s="86">
        <f>VLOOKUP(D54,'Planilha de Preço'!$C$8:$F$27,4,FALSE)</f>
        <v>0</v>
      </c>
      <c r="H54" s="86">
        <f t="shared" si="20"/>
        <v>0</v>
      </c>
      <c r="I54" s="87">
        <f>IF(C54="Mão de Obra",Fator_K,TRDE)</f>
        <v>1</v>
      </c>
      <c r="J54" s="102">
        <f t="shared" si="21"/>
        <v>0</v>
      </c>
      <c r="K54" s="104" t="e">
        <f t="shared" si="0"/>
        <v>#DIV/0!</v>
      </c>
      <c r="L54" s="79"/>
    </row>
    <row r="55" spans="1:12" ht="30" customHeight="1" thickBot="1">
      <c r="B55" s="82" t="s">
        <v>290</v>
      </c>
      <c r="C55" s="105" t="s">
        <v>254</v>
      </c>
      <c r="D55" s="88" t="s">
        <v>242</v>
      </c>
      <c r="E55" s="85" t="s">
        <v>237</v>
      </c>
      <c r="F55" s="85">
        <v>22</v>
      </c>
      <c r="G55" s="86">
        <f>VLOOKUP(D55,'Planilha de Preço'!$C$8:$F$27,4,FALSE)</f>
        <v>0</v>
      </c>
      <c r="H55" s="86">
        <f t="shared" si="20"/>
        <v>0</v>
      </c>
      <c r="I55" s="87">
        <f t="shared" ref="I55" si="24">IF(C55="Mão de Obra",Fator_K,TRDE)</f>
        <v>1</v>
      </c>
      <c r="J55" s="102">
        <f t="shared" si="21"/>
        <v>0</v>
      </c>
      <c r="K55" s="104" t="e">
        <f t="shared" si="0"/>
        <v>#DIV/0!</v>
      </c>
      <c r="L55" s="79"/>
    </row>
    <row r="56" spans="1:12" ht="28.9" customHeight="1" thickBot="1">
      <c r="A56" s="79"/>
      <c r="B56" s="145"/>
      <c r="C56" s="146"/>
      <c r="D56" s="430" t="s">
        <v>245</v>
      </c>
      <c r="E56" s="430"/>
      <c r="F56" s="430"/>
      <c r="G56" s="430"/>
      <c r="H56" s="430"/>
      <c r="I56" s="430"/>
      <c r="J56" s="431">
        <f>TRUNC(SUBTOTAL(9,J5:J55),2)</f>
        <v>0</v>
      </c>
      <c r="K56" s="432"/>
      <c r="L56" s="79"/>
    </row>
    <row r="57" spans="1:12"/>
    <row r="58" spans="1:12" ht="17.45">
      <c r="B58" s="143" t="s">
        <v>86</v>
      </c>
      <c r="C58" s="144"/>
    </row>
    <row r="59" spans="1:12" ht="17.45">
      <c r="B59" s="143" t="s">
        <v>246</v>
      </c>
      <c r="C59" s="392"/>
      <c r="D59" s="392"/>
      <c r="E59" s="392"/>
      <c r="F59" s="392"/>
      <c r="G59" s="392"/>
    </row>
    <row r="60" spans="1:12"/>
    <row r="61" spans="1:12"/>
    <row r="62" spans="1:12"/>
    <row r="63" spans="1:12">
      <c r="C63" s="438"/>
      <c r="D63" s="438"/>
      <c r="E63" s="438"/>
      <c r="F63" s="438"/>
      <c r="G63" s="438"/>
      <c r="H63" s="438"/>
      <c r="I63" s="438"/>
      <c r="J63" s="438"/>
    </row>
    <row r="64" spans="1:12">
      <c r="C64" s="438"/>
      <c r="D64" s="438"/>
      <c r="E64" s="438"/>
      <c r="F64" s="438"/>
      <c r="G64" s="438"/>
      <c r="H64" s="438"/>
      <c r="I64" s="438"/>
      <c r="J64" s="438"/>
    </row>
    <row r="65" spans="3:11">
      <c r="C65" s="438"/>
      <c r="D65" s="438"/>
      <c r="E65" s="438"/>
      <c r="F65" s="438"/>
      <c r="G65" s="438"/>
      <c r="H65" s="438"/>
      <c r="I65" s="438"/>
      <c r="J65" s="438"/>
    </row>
    <row r="66" spans="3:11">
      <c r="C66" s="438"/>
      <c r="D66" s="438"/>
      <c r="E66" s="438"/>
      <c r="F66" s="438"/>
      <c r="G66" s="438"/>
      <c r="H66" s="438"/>
      <c r="I66" s="438"/>
      <c r="J66" s="438"/>
    </row>
    <row r="67" spans="3:11">
      <c r="C67" s="438"/>
      <c r="D67" s="438"/>
      <c r="E67" s="438"/>
      <c r="F67" s="438"/>
      <c r="G67" s="438"/>
      <c r="H67" s="438"/>
      <c r="I67" s="438"/>
      <c r="J67" s="438"/>
    </row>
    <row r="68" spans="3:11">
      <c r="C68" s="438"/>
      <c r="D68" s="438"/>
      <c r="E68" s="438"/>
      <c r="F68" s="438"/>
      <c r="G68" s="438"/>
      <c r="H68" s="438"/>
      <c r="I68" s="438"/>
      <c r="J68" s="438"/>
    </row>
    <row r="69" spans="3:11">
      <c r="C69" s="438"/>
      <c r="D69" s="438"/>
      <c r="E69" s="438"/>
      <c r="F69" s="438"/>
      <c r="G69" s="438"/>
      <c r="H69" s="438"/>
      <c r="I69" s="438"/>
      <c r="J69" s="438"/>
    </row>
    <row r="70" spans="3:11">
      <c r="C70" s="438"/>
      <c r="D70" s="438"/>
      <c r="E70" s="438"/>
      <c r="F70" s="438"/>
      <c r="G70" s="438"/>
      <c r="H70" s="438"/>
      <c r="I70" s="438"/>
      <c r="J70" s="438"/>
    </row>
    <row r="71" spans="3:11">
      <c r="C71" s="438"/>
      <c r="D71" s="438"/>
      <c r="E71" s="438"/>
      <c r="F71" s="438"/>
      <c r="G71" s="438"/>
      <c r="H71" s="438"/>
      <c r="I71" s="438"/>
      <c r="J71" s="438"/>
    </row>
    <row r="72" spans="3:11">
      <c r="C72" s="438"/>
      <c r="D72" s="438"/>
      <c r="E72" s="438"/>
      <c r="F72" s="438"/>
      <c r="G72" s="438"/>
      <c r="H72" s="438"/>
      <c r="I72" s="438"/>
      <c r="J72" s="438"/>
    </row>
    <row r="73" spans="3:11">
      <c r="C73" s="438"/>
      <c r="D73" s="438"/>
      <c r="E73" s="438"/>
      <c r="F73" s="438"/>
      <c r="G73" s="438"/>
      <c r="H73" s="438"/>
      <c r="I73" s="438"/>
      <c r="J73" s="438"/>
    </row>
    <row r="74" spans="3:11" ht="15" thickBot="1">
      <c r="C74" s="439"/>
      <c r="D74" s="439"/>
      <c r="E74" s="439"/>
      <c r="F74" s="439"/>
      <c r="G74" s="439"/>
      <c r="H74" s="439"/>
      <c r="I74" s="439"/>
      <c r="J74" s="439"/>
    </row>
    <row r="75" spans="3:11" s="116" customFormat="1" ht="22.9" customHeight="1" thickTop="1">
      <c r="C75" s="433" t="s">
        <v>31</v>
      </c>
      <c r="D75" s="433"/>
      <c r="E75" s="433"/>
      <c r="F75" s="433"/>
      <c r="G75" s="433"/>
      <c r="H75" s="433"/>
      <c r="I75" s="433"/>
      <c r="J75" s="433"/>
      <c r="K75" s="90"/>
    </row>
    <row r="76" spans="3:11"/>
    <row r="1048562"/>
    <row r="1048563"/>
  </sheetData>
  <sheetProtection algorithmName="SHA-512" hashValue="Cw0WT5uvBdFhv1U0fWexERBkYBuxrVq8G2H9XzfghjkFaM1GYI9yAEYdZcdhFODTx4mm+CZfmvOZBgwOtTd9cg==" saltValue="xNjy7bSeCh+DxO+XGvCUag==" spinCount="100000" sheet="1" objects="1" scenarios="1"/>
  <mergeCells count="8">
    <mergeCell ref="B2:K2"/>
    <mergeCell ref="D56:I56"/>
    <mergeCell ref="J56:K56"/>
    <mergeCell ref="C75:J75"/>
    <mergeCell ref="B3:C3"/>
    <mergeCell ref="D3:K3"/>
    <mergeCell ref="C59:G59"/>
    <mergeCell ref="C63:J74"/>
  </mergeCells>
  <phoneticPr fontId="60" type="noConversion"/>
  <printOptions horizontalCentered="1"/>
  <pageMargins left="0.23622047244094491" right="0.23622047244094491" top="0.39370078740157483" bottom="0.39370078740157483" header="0" footer="0"/>
  <pageSetup paperSize="9" scale="5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A1292-847B-4E37-8F28-F28F89382E68}">
  <sheetPr>
    <pageSetUpPr fitToPage="1"/>
  </sheetPr>
  <dimension ref="A1:N40"/>
  <sheetViews>
    <sheetView showGridLines="0" zoomScaleNormal="100" workbookViewId="0"/>
  </sheetViews>
  <sheetFormatPr defaultColWidth="0" defaultRowHeight="13.15" zeroHeight="1"/>
  <cols>
    <col min="1" max="1" width="1.75" style="160" customWidth="1"/>
    <col min="2" max="2" width="10.875" style="160" customWidth="1"/>
    <col min="3" max="3" width="36.375" style="160" customWidth="1"/>
    <col min="4" max="4" width="16.25" style="160" customWidth="1"/>
    <col min="5" max="10" width="14.125" style="160" customWidth="1"/>
    <col min="11" max="11" width="3.5" style="160" customWidth="1"/>
    <col min="12" max="14" width="0" style="160" hidden="1" customWidth="1"/>
    <col min="15" max="16384" width="8.25" style="160" hidden="1"/>
  </cols>
  <sheetData>
    <row r="1" spans="1:10" ht="4.9000000000000004" customHeight="1" thickBot="1">
      <c r="A1" s="159"/>
      <c r="B1" s="159"/>
      <c r="C1" s="159"/>
      <c r="D1" s="159"/>
      <c r="E1" s="159"/>
      <c r="F1" s="159"/>
      <c r="G1" s="159"/>
      <c r="H1" s="159"/>
      <c r="I1" s="159"/>
      <c r="J1" s="159"/>
    </row>
    <row r="2" spans="1:10" ht="30" customHeight="1">
      <c r="A2" s="159"/>
      <c r="B2" s="458" t="s">
        <v>291</v>
      </c>
      <c r="C2" s="459"/>
      <c r="D2" s="460"/>
      <c r="E2" s="161" t="s">
        <v>292</v>
      </c>
      <c r="F2" s="464" t="str">
        <f>'Cál Fator K, TRDE e Enc Sociais'!B2</f>
        <v>Elaboração de Projeto Arquitetônico para Reforma das Fachadas e Caixilhos do Fórum Federal de Santos - SP</v>
      </c>
      <c r="G2" s="464"/>
      <c r="H2" s="464"/>
      <c r="I2" s="464"/>
      <c r="J2" s="465"/>
    </row>
    <row r="3" spans="1:10" ht="30" customHeight="1">
      <c r="A3" s="159"/>
      <c r="B3" s="461"/>
      <c r="C3" s="462"/>
      <c r="D3" s="463"/>
      <c r="E3" s="162" t="s">
        <v>293</v>
      </c>
      <c r="F3" s="466">
        <f>Capa!D5</f>
        <v>0</v>
      </c>
      <c r="G3" s="466"/>
      <c r="H3" s="466"/>
      <c r="I3" s="466"/>
      <c r="J3" s="467"/>
    </row>
    <row r="4" spans="1:10" ht="13.9">
      <c r="A4" s="159"/>
      <c r="B4" s="468" t="s">
        <v>294</v>
      </c>
      <c r="C4" s="469" t="s">
        <v>295</v>
      </c>
      <c r="D4" s="470" t="s">
        <v>296</v>
      </c>
      <c r="E4" s="471" t="s">
        <v>297</v>
      </c>
      <c r="F4" s="472"/>
      <c r="G4" s="472"/>
      <c r="H4" s="472"/>
      <c r="I4" s="472"/>
      <c r="J4" s="473" t="s">
        <v>298</v>
      </c>
    </row>
    <row r="5" spans="1:10" ht="13.9">
      <c r="A5" s="159"/>
      <c r="B5" s="468"/>
      <c r="C5" s="469"/>
      <c r="D5" s="470"/>
      <c r="E5" s="163" t="s">
        <v>299</v>
      </c>
      <c r="F5" s="164" t="s">
        <v>300</v>
      </c>
      <c r="G5" s="164" t="s">
        <v>301</v>
      </c>
      <c r="H5" s="164" t="s">
        <v>302</v>
      </c>
      <c r="I5" s="164" t="s">
        <v>303</v>
      </c>
      <c r="J5" s="473"/>
    </row>
    <row r="6" spans="1:10" ht="14.45" customHeight="1">
      <c r="A6" s="159"/>
      <c r="B6" s="444">
        <v>1</v>
      </c>
      <c r="C6" s="446" t="s">
        <v>304</v>
      </c>
      <c r="D6" s="448">
        <f>'Planilha de Preço por Etapa'!J5</f>
        <v>0</v>
      </c>
      <c r="E6" s="147"/>
      <c r="F6" s="148"/>
      <c r="G6" s="148"/>
      <c r="H6" s="148"/>
      <c r="I6" s="148"/>
      <c r="J6" s="165">
        <f t="shared" ref="J6:J19" si="0">SUM(E6:I6)</f>
        <v>0</v>
      </c>
    </row>
    <row r="7" spans="1:10" ht="14.45" customHeight="1">
      <c r="A7" s="159"/>
      <c r="B7" s="444"/>
      <c r="C7" s="446"/>
      <c r="D7" s="448"/>
      <c r="E7" s="149">
        <f>$D6*E6</f>
        <v>0</v>
      </c>
      <c r="F7" s="150">
        <f t="shared" ref="E7:I15" si="1">$D6*F6</f>
        <v>0</v>
      </c>
      <c r="G7" s="150">
        <f t="shared" si="1"/>
        <v>0</v>
      </c>
      <c r="H7" s="150">
        <f t="shared" si="1"/>
        <v>0</v>
      </c>
      <c r="I7" s="150">
        <f t="shared" si="1"/>
        <v>0</v>
      </c>
      <c r="J7" s="151">
        <f t="shared" si="0"/>
        <v>0</v>
      </c>
    </row>
    <row r="8" spans="1:10" ht="14.45" customHeight="1">
      <c r="A8" s="159"/>
      <c r="B8" s="444">
        <v>2</v>
      </c>
      <c r="C8" s="446" t="s">
        <v>305</v>
      </c>
      <c r="D8" s="448">
        <f>'Planilha de Preço por Etapa'!J16</f>
        <v>0</v>
      </c>
      <c r="E8" s="147"/>
      <c r="F8" s="148"/>
      <c r="G8" s="148"/>
      <c r="H8" s="148"/>
      <c r="I8" s="148"/>
      <c r="J8" s="165">
        <f t="shared" si="0"/>
        <v>0</v>
      </c>
    </row>
    <row r="9" spans="1:10" ht="14.45" customHeight="1">
      <c r="A9" s="159"/>
      <c r="B9" s="444"/>
      <c r="C9" s="446"/>
      <c r="D9" s="448"/>
      <c r="E9" s="149">
        <f t="shared" si="1"/>
        <v>0</v>
      </c>
      <c r="F9" s="150">
        <f t="shared" si="1"/>
        <v>0</v>
      </c>
      <c r="G9" s="150">
        <f t="shared" si="1"/>
        <v>0</v>
      </c>
      <c r="H9" s="150">
        <f t="shared" si="1"/>
        <v>0</v>
      </c>
      <c r="I9" s="150">
        <f t="shared" si="1"/>
        <v>0</v>
      </c>
      <c r="J9" s="151">
        <f t="shared" si="0"/>
        <v>0</v>
      </c>
    </row>
    <row r="10" spans="1:10" ht="14.45" customHeight="1">
      <c r="A10" s="159"/>
      <c r="B10" s="444">
        <v>3</v>
      </c>
      <c r="C10" s="456" t="s">
        <v>306</v>
      </c>
      <c r="D10" s="448">
        <f>'Planilha de Preço por Etapa'!J21</f>
        <v>0</v>
      </c>
      <c r="E10" s="147"/>
      <c r="F10" s="148"/>
      <c r="G10" s="148"/>
      <c r="H10" s="148"/>
      <c r="I10" s="148"/>
      <c r="J10" s="165">
        <f t="shared" si="0"/>
        <v>0</v>
      </c>
    </row>
    <row r="11" spans="1:10" ht="14.45" customHeight="1">
      <c r="A11" s="159"/>
      <c r="B11" s="444"/>
      <c r="C11" s="457"/>
      <c r="D11" s="448"/>
      <c r="E11" s="149">
        <f t="shared" ref="E11:I11" si="2">$D10*E10</f>
        <v>0</v>
      </c>
      <c r="F11" s="150">
        <f t="shared" si="2"/>
        <v>0</v>
      </c>
      <c r="G11" s="150">
        <f t="shared" si="1"/>
        <v>0</v>
      </c>
      <c r="H11" s="150">
        <f t="shared" si="2"/>
        <v>0</v>
      </c>
      <c r="I11" s="150">
        <f t="shared" si="2"/>
        <v>0</v>
      </c>
      <c r="J11" s="151">
        <f t="shared" si="0"/>
        <v>0</v>
      </c>
    </row>
    <row r="12" spans="1:10" ht="14.45" customHeight="1">
      <c r="A12" s="159"/>
      <c r="B12" s="444">
        <v>4</v>
      </c>
      <c r="C12" s="456" t="s">
        <v>307</v>
      </c>
      <c r="D12" s="448">
        <f>'Planilha de Preço por Etapa'!J25</f>
        <v>0</v>
      </c>
      <c r="E12" s="147"/>
      <c r="F12" s="148"/>
      <c r="G12" s="148"/>
      <c r="H12" s="148"/>
      <c r="I12" s="148"/>
      <c r="J12" s="165">
        <f t="shared" si="0"/>
        <v>0</v>
      </c>
    </row>
    <row r="13" spans="1:10" ht="14.45" customHeight="1">
      <c r="A13" s="159"/>
      <c r="B13" s="444"/>
      <c r="C13" s="457"/>
      <c r="D13" s="448"/>
      <c r="E13" s="149">
        <f t="shared" si="1"/>
        <v>0</v>
      </c>
      <c r="F13" s="150">
        <f t="shared" si="1"/>
        <v>0</v>
      </c>
      <c r="G13" s="150">
        <f t="shared" si="1"/>
        <v>0</v>
      </c>
      <c r="H13" s="150">
        <f t="shared" si="1"/>
        <v>0</v>
      </c>
      <c r="I13" s="150">
        <f t="shared" si="1"/>
        <v>0</v>
      </c>
      <c r="J13" s="151">
        <f t="shared" si="0"/>
        <v>0</v>
      </c>
    </row>
    <row r="14" spans="1:10" ht="14.45" customHeight="1">
      <c r="A14" s="159"/>
      <c r="B14" s="444">
        <v>5</v>
      </c>
      <c r="C14" s="456" t="s">
        <v>308</v>
      </c>
      <c r="D14" s="448">
        <f>'Planilha de Preço por Etapa'!J31</f>
        <v>0</v>
      </c>
      <c r="E14" s="147"/>
      <c r="F14" s="148"/>
      <c r="G14" s="148"/>
      <c r="H14" s="148"/>
      <c r="I14" s="148"/>
      <c r="J14" s="165">
        <f t="shared" si="0"/>
        <v>0</v>
      </c>
    </row>
    <row r="15" spans="1:10" ht="14.45" customHeight="1">
      <c r="A15" s="159"/>
      <c r="B15" s="444"/>
      <c r="C15" s="457"/>
      <c r="D15" s="448"/>
      <c r="E15" s="149">
        <f t="shared" si="1"/>
        <v>0</v>
      </c>
      <c r="F15" s="150">
        <f t="shared" si="1"/>
        <v>0</v>
      </c>
      <c r="G15" s="150">
        <f t="shared" si="1"/>
        <v>0</v>
      </c>
      <c r="H15" s="150">
        <f t="shared" si="1"/>
        <v>0</v>
      </c>
      <c r="I15" s="150">
        <f t="shared" si="1"/>
        <v>0</v>
      </c>
      <c r="J15" s="151">
        <f t="shared" si="0"/>
        <v>0</v>
      </c>
    </row>
    <row r="16" spans="1:10" ht="14.45" customHeight="1">
      <c r="A16" s="159"/>
      <c r="B16" s="444">
        <v>6</v>
      </c>
      <c r="C16" s="456" t="s">
        <v>309</v>
      </c>
      <c r="D16" s="448">
        <f>'Planilha de Preço por Etapa'!J38</f>
        <v>0</v>
      </c>
      <c r="E16" s="147"/>
      <c r="F16" s="148"/>
      <c r="G16" s="148"/>
      <c r="H16" s="148"/>
      <c r="I16" s="148"/>
      <c r="J16" s="165">
        <f t="shared" si="0"/>
        <v>0</v>
      </c>
    </row>
    <row r="17" spans="1:10" ht="14.45" customHeight="1">
      <c r="A17" s="159"/>
      <c r="B17" s="444"/>
      <c r="C17" s="457"/>
      <c r="D17" s="448"/>
      <c r="E17" s="149">
        <f t="shared" ref="E17:I17" si="3">$D16*E16</f>
        <v>0</v>
      </c>
      <c r="F17" s="150">
        <f t="shared" si="3"/>
        <v>0</v>
      </c>
      <c r="G17" s="150">
        <f t="shared" si="3"/>
        <v>0</v>
      </c>
      <c r="H17" s="150">
        <f t="shared" si="3"/>
        <v>0</v>
      </c>
      <c r="I17" s="150">
        <f t="shared" si="3"/>
        <v>0</v>
      </c>
      <c r="J17" s="151">
        <f t="shared" si="0"/>
        <v>0</v>
      </c>
    </row>
    <row r="18" spans="1:10" ht="14.45" customHeight="1">
      <c r="A18" s="159"/>
      <c r="B18" s="444">
        <v>7</v>
      </c>
      <c r="C18" s="446" t="s">
        <v>310</v>
      </c>
      <c r="D18" s="448">
        <f>'Planilha de Preço por Etapa'!J46</f>
        <v>0</v>
      </c>
      <c r="E18" s="152"/>
      <c r="F18" s="153"/>
      <c r="G18" s="153"/>
      <c r="H18" s="153"/>
      <c r="I18" s="153"/>
      <c r="J18" s="166">
        <f t="shared" si="0"/>
        <v>0</v>
      </c>
    </row>
    <row r="19" spans="1:10" ht="14.45" customHeight="1" thickBot="1">
      <c r="A19" s="159"/>
      <c r="B19" s="445"/>
      <c r="C19" s="447"/>
      <c r="D19" s="449"/>
      <c r="E19" s="154">
        <f t="shared" ref="E19:I19" si="4">$D18*E18</f>
        <v>0</v>
      </c>
      <c r="F19" s="155">
        <f t="shared" si="4"/>
        <v>0</v>
      </c>
      <c r="G19" s="155">
        <f t="shared" si="4"/>
        <v>0</v>
      </c>
      <c r="H19" s="155">
        <f t="shared" si="4"/>
        <v>0</v>
      </c>
      <c r="I19" s="155">
        <f t="shared" si="4"/>
        <v>0</v>
      </c>
      <c r="J19" s="156">
        <f t="shared" si="0"/>
        <v>0</v>
      </c>
    </row>
    <row r="20" spans="1:10" ht="28.9" customHeight="1" thickBot="1">
      <c r="A20" s="159"/>
      <c r="B20" s="454" t="s">
        <v>311</v>
      </c>
      <c r="C20" s="455"/>
      <c r="D20" s="158">
        <f>SUM(D6:D19)</f>
        <v>0</v>
      </c>
      <c r="E20" s="157"/>
      <c r="F20" s="157"/>
      <c r="G20" s="157"/>
      <c r="H20" s="157"/>
      <c r="I20" s="157"/>
      <c r="J20" s="157"/>
    </row>
    <row r="21" spans="1:10" ht="13.9" thickBot="1">
      <c r="A21" s="159"/>
      <c r="B21" s="167"/>
      <c r="C21" s="167"/>
      <c r="D21" s="167"/>
      <c r="E21" s="167"/>
      <c r="F21" s="167"/>
      <c r="G21" s="167"/>
      <c r="H21" s="167"/>
      <c r="I21" s="167"/>
      <c r="J21" s="168"/>
    </row>
    <row r="22" spans="1:10" ht="14.45" customHeight="1">
      <c r="A22" s="159"/>
      <c r="B22" s="450" t="s">
        <v>312</v>
      </c>
      <c r="C22" s="451"/>
      <c r="D22" s="451"/>
      <c r="E22" s="169" t="e">
        <f t="shared" ref="E22:I22" si="5">E23/(SUM($D6:$D19))</f>
        <v>#DIV/0!</v>
      </c>
      <c r="F22" s="170" t="e">
        <f t="shared" si="5"/>
        <v>#DIV/0!</v>
      </c>
      <c r="G22" s="170" t="e">
        <f t="shared" si="5"/>
        <v>#DIV/0!</v>
      </c>
      <c r="H22" s="170" t="e">
        <f t="shared" si="5"/>
        <v>#DIV/0!</v>
      </c>
      <c r="I22" s="170" t="e">
        <f t="shared" si="5"/>
        <v>#DIV/0!</v>
      </c>
      <c r="J22" s="171" t="e">
        <f>SUM(E22:I22)</f>
        <v>#DIV/0!</v>
      </c>
    </row>
    <row r="23" spans="1:10" ht="14.45" customHeight="1" thickBot="1">
      <c r="A23" s="159"/>
      <c r="B23" s="452"/>
      <c r="C23" s="453"/>
      <c r="D23" s="453"/>
      <c r="E23" s="172">
        <f>E7+E9+E11+E13+E15+E17+E19</f>
        <v>0</v>
      </c>
      <c r="F23" s="173">
        <f t="shared" ref="F23:I23" si="6">F7+F9+F11+F13+F15+F17+F19</f>
        <v>0</v>
      </c>
      <c r="G23" s="173">
        <f t="shared" si="6"/>
        <v>0</v>
      </c>
      <c r="H23" s="173">
        <f t="shared" si="6"/>
        <v>0</v>
      </c>
      <c r="I23" s="173">
        <f t="shared" si="6"/>
        <v>0</v>
      </c>
      <c r="J23" s="174">
        <f>SUM(E23:I23)</f>
        <v>0</v>
      </c>
    </row>
    <row r="24" spans="1:10" ht="14.45" customHeight="1">
      <c r="A24" s="159"/>
      <c r="B24" s="450" t="s">
        <v>313</v>
      </c>
      <c r="C24" s="451"/>
      <c r="D24" s="451"/>
      <c r="E24" s="169" t="e">
        <f>E22</f>
        <v>#DIV/0!</v>
      </c>
      <c r="F24" s="170" t="e">
        <f>F25/(SUM($D6:$D19))</f>
        <v>#DIV/0!</v>
      </c>
      <c r="G24" s="170" t="e">
        <f>G25/(SUM($D6:$D19))</f>
        <v>#DIV/0!</v>
      </c>
      <c r="H24" s="170" t="e">
        <f>H25/(SUM($D6:$D19))</f>
        <v>#DIV/0!</v>
      </c>
      <c r="I24" s="170" t="e">
        <f t="shared" ref="I24" si="7">I25/(SUM($D6:$D19))</f>
        <v>#DIV/0!</v>
      </c>
      <c r="J24" s="171" t="e">
        <f>J22</f>
        <v>#DIV/0!</v>
      </c>
    </row>
    <row r="25" spans="1:10" ht="14.45" customHeight="1" thickBot="1">
      <c r="A25" s="159"/>
      <c r="B25" s="452"/>
      <c r="C25" s="453"/>
      <c r="D25" s="453"/>
      <c r="E25" s="172">
        <f>E23</f>
        <v>0</v>
      </c>
      <c r="F25" s="173">
        <f t="shared" ref="F25:I25" si="8">E25+F23</f>
        <v>0</v>
      </c>
      <c r="G25" s="173">
        <f t="shared" si="8"/>
        <v>0</v>
      </c>
      <c r="H25" s="173">
        <f t="shared" si="8"/>
        <v>0</v>
      </c>
      <c r="I25" s="173">
        <f t="shared" si="8"/>
        <v>0</v>
      </c>
      <c r="J25" s="175">
        <f>J23</f>
        <v>0</v>
      </c>
    </row>
    <row r="26" spans="1:10" ht="20.100000000000001" customHeight="1">
      <c r="A26" s="159"/>
      <c r="B26" s="176"/>
      <c r="C26" s="176"/>
      <c r="D26" s="176"/>
      <c r="E26" s="177"/>
      <c r="F26" s="177"/>
      <c r="G26" s="177"/>
      <c r="H26" s="177"/>
      <c r="I26" s="177"/>
      <c r="J26" s="178"/>
    </row>
    <row r="27" spans="1:10"/>
    <row r="28" spans="1:10"/>
    <row r="29" spans="1:10" ht="17.45">
      <c r="B29" s="144" t="s">
        <v>86</v>
      </c>
      <c r="C29" s="179">
        <f>Capa!D5</f>
        <v>0</v>
      </c>
      <c r="G29" s="443" t="s">
        <v>196</v>
      </c>
      <c r="H29" s="443"/>
      <c r="I29" s="443"/>
      <c r="J29" s="443"/>
    </row>
    <row r="30" spans="1:10" ht="17.45">
      <c r="B30" s="144" t="s">
        <v>246</v>
      </c>
      <c r="C30" s="179">
        <f>Capa!F51</f>
        <v>0</v>
      </c>
      <c r="D30" s="180"/>
      <c r="E30" s="180"/>
      <c r="G30" s="443"/>
      <c r="H30" s="443"/>
      <c r="I30" s="443"/>
      <c r="J30" s="443"/>
    </row>
    <row r="31" spans="1:10"/>
    <row r="32" spans="1:10">
      <c r="C32" s="441"/>
      <c r="D32" s="441"/>
      <c r="E32" s="441"/>
      <c r="F32" s="441"/>
      <c r="G32" s="441"/>
      <c r="H32" s="441"/>
      <c r="I32" s="441"/>
    </row>
    <row r="33" spans="3:9">
      <c r="C33" s="441"/>
      <c r="D33" s="441"/>
      <c r="E33" s="441"/>
      <c r="F33" s="441"/>
      <c r="G33" s="441"/>
      <c r="H33" s="441"/>
      <c r="I33" s="441"/>
    </row>
    <row r="34" spans="3:9">
      <c r="C34" s="441"/>
      <c r="D34" s="441"/>
      <c r="E34" s="441"/>
      <c r="F34" s="441"/>
      <c r="G34" s="441"/>
      <c r="H34" s="441"/>
      <c r="I34" s="441"/>
    </row>
    <row r="35" spans="3:9">
      <c r="C35" s="441"/>
      <c r="D35" s="441"/>
      <c r="E35" s="441"/>
      <c r="F35" s="441"/>
      <c r="G35" s="441"/>
      <c r="H35" s="441"/>
      <c r="I35" s="441"/>
    </row>
    <row r="36" spans="3:9">
      <c r="C36" s="441"/>
      <c r="D36" s="441"/>
      <c r="E36" s="441"/>
      <c r="F36" s="441"/>
      <c r="G36" s="441"/>
      <c r="H36" s="441"/>
      <c r="I36" s="441"/>
    </row>
    <row r="37" spans="3:9">
      <c r="C37" s="441"/>
      <c r="D37" s="441"/>
      <c r="E37" s="441"/>
      <c r="F37" s="441"/>
      <c r="G37" s="441"/>
      <c r="H37" s="441"/>
      <c r="I37" s="441"/>
    </row>
    <row r="38" spans="3:9">
      <c r="C38" s="441"/>
      <c r="D38" s="441"/>
      <c r="E38" s="441"/>
      <c r="F38" s="441"/>
      <c r="G38" s="441"/>
      <c r="H38" s="441"/>
      <c r="I38" s="441"/>
    </row>
    <row r="39" spans="3:9" ht="13.9" thickBot="1">
      <c r="C39" s="442"/>
      <c r="D39" s="442"/>
      <c r="E39" s="442"/>
      <c r="F39" s="442"/>
      <c r="G39" s="442"/>
      <c r="H39" s="442"/>
      <c r="I39" s="442"/>
    </row>
    <row r="40" spans="3:9" ht="17.45">
      <c r="C40" s="440" t="s">
        <v>31</v>
      </c>
      <c r="D40" s="440"/>
      <c r="E40" s="440"/>
      <c r="F40" s="440"/>
      <c r="G40" s="440"/>
      <c r="H40" s="440"/>
      <c r="I40" s="440"/>
    </row>
  </sheetData>
  <sheetProtection algorithmName="SHA-512" hashValue="WXmTqCYJQvUzIbHB22oPl69SfvballH4ObxjqjhtjPDUTwbPnqkVrzVijZJHYfIM3YWFvk0ik3dK6THa1Lr2Zg==" saltValue="7EXBwmp1+pa5yH9FyBMujw==" spinCount="100000" sheet="1" objects="1" scenarios="1"/>
  <mergeCells count="35">
    <mergeCell ref="B2:D3"/>
    <mergeCell ref="F2:J2"/>
    <mergeCell ref="F3:J3"/>
    <mergeCell ref="B4:B5"/>
    <mergeCell ref="C4:C5"/>
    <mergeCell ref="D4:D5"/>
    <mergeCell ref="E4:I4"/>
    <mergeCell ref="J4:J5"/>
    <mergeCell ref="B6:B7"/>
    <mergeCell ref="C6:C7"/>
    <mergeCell ref="D6:D7"/>
    <mergeCell ref="B8:B9"/>
    <mergeCell ref="C8:C9"/>
    <mergeCell ref="D8:D9"/>
    <mergeCell ref="B10:B11"/>
    <mergeCell ref="C10:C11"/>
    <mergeCell ref="D10:D11"/>
    <mergeCell ref="B12:B13"/>
    <mergeCell ref="C12:C13"/>
    <mergeCell ref="D12:D13"/>
    <mergeCell ref="B14:B15"/>
    <mergeCell ref="C14:C15"/>
    <mergeCell ref="D14:D15"/>
    <mergeCell ref="B16:B17"/>
    <mergeCell ref="C16:C17"/>
    <mergeCell ref="D16:D17"/>
    <mergeCell ref="C40:I40"/>
    <mergeCell ref="C32:I39"/>
    <mergeCell ref="G29:J30"/>
    <mergeCell ref="B18:B19"/>
    <mergeCell ref="C18:C19"/>
    <mergeCell ref="D18:D19"/>
    <mergeCell ref="B22:D23"/>
    <mergeCell ref="B24:D25"/>
    <mergeCell ref="B20:C20"/>
  </mergeCells>
  <printOptions horizontalCentered="1"/>
  <pageMargins left="0.23622047244094491" right="0.23622047244094491" top="0.39370078740157483" bottom="0.39370078740157483" header="0" footer="0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ELISANGELA KELIN DA SILVA</cp:lastModifiedBy>
  <cp:revision>0</cp:revision>
  <dcterms:created xsi:type="dcterms:W3CDTF">2023-01-30T18:56:24Z</dcterms:created>
  <dcterms:modified xsi:type="dcterms:W3CDTF">2024-11-19T18:38:27Z</dcterms:modified>
  <cp:category/>
  <cp:contentStatus/>
</cp:coreProperties>
</file>